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a8cd5a20e359503/Documentos/nicolas/TESIS/TESIS/ANEXOS/"/>
    </mc:Choice>
  </mc:AlternateContent>
  <xr:revisionPtr revIDLastSave="29" documentId="8_{1A3CFE63-BBA4-472F-8AF9-8AEEE7563564}" xr6:coauthVersionLast="45" xr6:coauthVersionMax="45" xr10:uidLastSave="{1E9F5237-C5AC-46D3-AAE0-68588DAA0B07}"/>
  <bookViews>
    <workbookView xWindow="-120" yWindow="-120" windowWidth="20730" windowHeight="11160" activeTab="2" xr2:uid="{6C94D903-04EB-47B3-BEA6-3EFBF2003E30}"/>
  </bookViews>
  <sheets>
    <sheet name="MUESTRA" sheetId="3" r:id="rId1"/>
    <sheet name="FICHA TÉCNICA" sheetId="5" r:id="rId2"/>
    <sheet name="TABULACIÓN" sheetId="1" r:id="rId3"/>
    <sheet name="RESULTADOS" sheetId="2" r:id="rId4"/>
  </sheets>
  <definedNames>
    <definedName name="_xlnm._FilterDatabase" localSheetId="3" hidden="1">RESULTADOS!$A$3:$B$3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2" i="1" l="1"/>
  <c r="C7" i="1" l="1"/>
  <c r="D358" i="1" l="1"/>
  <c r="D307" i="1"/>
  <c r="D207" i="1"/>
  <c r="D66" i="1"/>
  <c r="B62" i="1"/>
  <c r="B63" i="1" s="1"/>
  <c r="B49" i="1"/>
  <c r="B50" i="1" s="1"/>
  <c r="B36" i="1"/>
  <c r="B37" i="1" s="1"/>
  <c r="B23" i="1"/>
  <c r="B24" i="1" s="1"/>
  <c r="C9" i="1"/>
  <c r="C539" i="1" l="1"/>
  <c r="C538" i="1"/>
  <c r="C537" i="1"/>
  <c r="C536" i="1"/>
  <c r="C535" i="1"/>
  <c r="C525" i="1"/>
  <c r="C524" i="1"/>
  <c r="C523" i="1"/>
  <c r="C522" i="1"/>
  <c r="C521" i="1"/>
  <c r="C511" i="1"/>
  <c r="C510" i="1"/>
  <c r="C509" i="1"/>
  <c r="C508" i="1"/>
  <c r="C507" i="1"/>
  <c r="C499" i="1"/>
  <c r="C498" i="1"/>
  <c r="C497" i="1"/>
  <c r="C496" i="1"/>
  <c r="C495" i="1"/>
  <c r="C487" i="1"/>
  <c r="C486" i="1"/>
  <c r="C485" i="1"/>
  <c r="C476" i="1"/>
  <c r="C475" i="1"/>
  <c r="C474" i="1"/>
  <c r="C473" i="1"/>
  <c r="C472" i="1"/>
  <c r="C464" i="1"/>
  <c r="C463" i="1"/>
  <c r="C462" i="1"/>
  <c r="C461" i="1"/>
  <c r="C460" i="1"/>
  <c r="C452" i="1"/>
  <c r="C451" i="1"/>
  <c r="C450" i="1"/>
  <c r="C449" i="1"/>
  <c r="C448" i="1"/>
  <c r="C440" i="1"/>
  <c r="C439" i="1"/>
  <c r="C438" i="1"/>
  <c r="C437" i="1"/>
  <c r="C436" i="1"/>
  <c r="C428" i="1"/>
  <c r="C427" i="1"/>
  <c r="C426" i="1"/>
  <c r="C425" i="1"/>
  <c r="C424" i="1"/>
  <c r="C415" i="1"/>
  <c r="C414" i="1"/>
  <c r="C413" i="1"/>
  <c r="C412" i="1"/>
  <c r="C411" i="1"/>
  <c r="C403" i="1"/>
  <c r="C402" i="1"/>
  <c r="C401" i="1"/>
  <c r="C400" i="1"/>
  <c r="C399" i="1"/>
  <c r="C391" i="1"/>
  <c r="C390" i="1"/>
  <c r="C389" i="1"/>
  <c r="C388" i="1"/>
  <c r="C387" i="1"/>
  <c r="C379" i="1"/>
  <c r="C378" i="1"/>
  <c r="C377" i="1"/>
  <c r="C376" i="1"/>
  <c r="C375" i="1"/>
  <c r="C367" i="1"/>
  <c r="C366" i="1"/>
  <c r="C365" i="1"/>
  <c r="C364" i="1"/>
  <c r="C363" i="1"/>
  <c r="C354" i="1"/>
  <c r="C353" i="1"/>
  <c r="C352" i="1"/>
  <c r="C344" i="1"/>
  <c r="C343" i="1"/>
  <c r="C342" i="1"/>
  <c r="C334" i="1"/>
  <c r="C333" i="1"/>
  <c r="C332" i="1"/>
  <c r="C324" i="1"/>
  <c r="C323" i="1"/>
  <c r="C322" i="1"/>
  <c r="C314" i="1"/>
  <c r="C313" i="1"/>
  <c r="C312" i="1"/>
  <c r="C304" i="1"/>
  <c r="C303" i="1"/>
  <c r="C302" i="1"/>
  <c r="C294" i="1"/>
  <c r="C293" i="1"/>
  <c r="C292" i="1"/>
  <c r="C284" i="1"/>
  <c r="C283" i="1"/>
  <c r="C282" i="1"/>
  <c r="C274" i="1"/>
  <c r="C273" i="1"/>
  <c r="C272" i="1"/>
  <c r="C264" i="1"/>
  <c r="C263" i="1"/>
  <c r="C262" i="1"/>
  <c r="C254" i="1"/>
  <c r="C253" i="1"/>
  <c r="C252" i="1"/>
  <c r="C244" i="1"/>
  <c r="C243" i="1"/>
  <c r="C242" i="1"/>
  <c r="C234" i="1"/>
  <c r="C233" i="1"/>
  <c r="C232" i="1"/>
  <c r="C224" i="1"/>
  <c r="C223" i="1"/>
  <c r="C222" i="1"/>
  <c r="C214" i="1"/>
  <c r="C213" i="1"/>
  <c r="C212" i="1"/>
  <c r="C203" i="1"/>
  <c r="C202" i="1"/>
  <c r="C201" i="1"/>
  <c r="C193" i="1"/>
  <c r="C192" i="1"/>
  <c r="C191" i="1"/>
  <c r="C183" i="1"/>
  <c r="C182" i="1"/>
  <c r="C181" i="1"/>
  <c r="C173" i="1"/>
  <c r="C172" i="1"/>
  <c r="C171" i="1"/>
  <c r="C163" i="1"/>
  <c r="C162" i="1"/>
  <c r="C161" i="1"/>
  <c r="C153" i="1"/>
  <c r="C152" i="1"/>
  <c r="C151" i="1"/>
  <c r="C143" i="1"/>
  <c r="C142" i="1"/>
  <c r="C141" i="1"/>
  <c r="C133" i="1"/>
  <c r="C132" i="1"/>
  <c r="C131" i="1"/>
  <c r="C123" i="1"/>
  <c r="C125" i="1" s="1"/>
  <c r="C122" i="1"/>
  <c r="C121" i="1"/>
  <c r="C120" i="1"/>
  <c r="C119" i="1"/>
  <c r="C111" i="1"/>
  <c r="C110" i="1"/>
  <c r="C109" i="1"/>
  <c r="C108" i="1"/>
  <c r="C107" i="1"/>
  <c r="C99" i="1"/>
  <c r="C98" i="1"/>
  <c r="C97" i="1"/>
  <c r="C96" i="1"/>
  <c r="C95" i="1"/>
  <c r="C87" i="1"/>
  <c r="C86" i="1"/>
  <c r="C85" i="1"/>
  <c r="C84" i="1"/>
  <c r="C83" i="1"/>
  <c r="C75" i="1"/>
  <c r="C74" i="1"/>
  <c r="C73" i="1"/>
  <c r="C72" i="1"/>
  <c r="C71" i="1"/>
  <c r="C61" i="1"/>
  <c r="C60" i="1"/>
  <c r="C59" i="1"/>
  <c r="C58" i="1"/>
  <c r="C57" i="1"/>
  <c r="C48" i="1"/>
  <c r="C47" i="1"/>
  <c r="C46" i="1"/>
  <c r="C45" i="1"/>
  <c r="C44" i="1"/>
  <c r="C35" i="1"/>
  <c r="C34" i="1"/>
  <c r="C33" i="1"/>
  <c r="C32" i="1"/>
  <c r="C31" i="1"/>
  <c r="C22" i="1"/>
  <c r="C21" i="1"/>
  <c r="C20" i="1"/>
  <c r="C19" i="1"/>
  <c r="C18" i="1"/>
  <c r="C11" i="1"/>
  <c r="C10" i="1"/>
  <c r="C8" i="1"/>
  <c r="C184" i="1" l="1"/>
  <c r="C12" i="1"/>
  <c r="C25" i="1"/>
  <c r="C36" i="1"/>
  <c r="C37" i="1" s="1"/>
  <c r="C174" i="1"/>
  <c r="C175" i="1" s="1"/>
  <c r="C49" i="1"/>
  <c r="C50" i="1" s="1"/>
  <c r="C164" i="1"/>
  <c r="C165" i="1" s="1"/>
  <c r="C62" i="1"/>
  <c r="C154" i="1"/>
  <c r="C155" i="1" s="1"/>
  <c r="C194" i="1"/>
  <c r="C512" i="1"/>
  <c r="C513" i="1" s="1"/>
  <c r="C488" i="1"/>
  <c r="C489" i="1" s="1"/>
  <c r="C245" i="1"/>
  <c r="C246" i="1" s="1"/>
  <c r="C195" i="1"/>
  <c r="C335" i="1"/>
  <c r="C336" i="1" s="1"/>
  <c r="C477" i="1"/>
  <c r="C478" i="1" s="1"/>
  <c r="C88" i="1"/>
  <c r="C89" i="1" s="1"/>
  <c r="C144" i="1"/>
  <c r="C145" i="1" s="1"/>
  <c r="C185" i="1"/>
  <c r="C325" i="1"/>
  <c r="C326" i="1" s="1"/>
  <c r="C204" i="1"/>
  <c r="C205" i="1" s="1"/>
  <c r="C215" i="1"/>
  <c r="C216" i="1" s="1"/>
  <c r="C265" i="1"/>
  <c r="C266" i="1" s="1"/>
  <c r="C285" i="1"/>
  <c r="C286" i="1" s="1"/>
  <c r="C305" i="1"/>
  <c r="C306" i="1" s="1"/>
  <c r="C315" i="1"/>
  <c r="C316" i="1" s="1"/>
  <c r="C429" i="1"/>
  <c r="C430" i="1" s="1"/>
  <c r="C13" i="1"/>
  <c r="C453" i="1"/>
  <c r="C454" i="1" s="1"/>
  <c r="C100" i="1"/>
  <c r="C101" i="1" s="1"/>
  <c r="C235" i="1"/>
  <c r="C236" i="1" s="1"/>
  <c r="C255" i="1"/>
  <c r="C256" i="1" s="1"/>
  <c r="C355" i="1"/>
  <c r="C368" i="1"/>
  <c r="C369" i="1" s="1"/>
  <c r="C380" i="1"/>
  <c r="C381" i="1" s="1"/>
  <c r="C416" i="1"/>
  <c r="C417" i="1" s="1"/>
  <c r="C465" i="1"/>
  <c r="C466" i="1" s="1"/>
  <c r="C526" i="1"/>
  <c r="C527" i="1" s="1"/>
  <c r="C404" i="1"/>
  <c r="C405" i="1" s="1"/>
  <c r="C441" i="1"/>
  <c r="C442" i="1" s="1"/>
  <c r="C26" i="1"/>
  <c r="C76" i="1"/>
  <c r="C77" i="1" s="1"/>
  <c r="C112" i="1"/>
  <c r="C113" i="1" s="1"/>
  <c r="C124" i="1"/>
  <c r="C225" i="1"/>
  <c r="C226" i="1" s="1"/>
  <c r="C275" i="1"/>
  <c r="C276" i="1" s="1"/>
  <c r="C295" i="1"/>
  <c r="C296" i="1" s="1"/>
  <c r="C345" i="1"/>
  <c r="C346" i="1" s="1"/>
  <c r="C392" i="1"/>
  <c r="C393" i="1" s="1"/>
  <c r="C500" i="1"/>
  <c r="C501" i="1" s="1"/>
  <c r="C540" i="1"/>
  <c r="C541" i="1" s="1"/>
  <c r="C134" i="1"/>
  <c r="C135" i="1" s="1"/>
  <c r="C136" i="1" s="1"/>
  <c r="C63" i="1" l="1"/>
  <c r="C66" i="1"/>
  <c r="E66" i="1"/>
  <c r="C207" i="1"/>
  <c r="E207" i="1" s="1"/>
  <c r="C126" i="1"/>
  <c r="E126" i="1" s="1"/>
  <c r="C358" i="1"/>
  <c r="E358" i="1" s="1"/>
  <c r="C542" i="1"/>
  <c r="E542" i="1" s="1"/>
  <c r="C419" i="1"/>
  <c r="E419" i="1" s="1"/>
  <c r="C356" i="1"/>
  <c r="C307" i="1"/>
  <c r="E307" i="1" s="1"/>
  <c r="C480" i="1"/>
  <c r="E480" i="1" s="1"/>
</calcChain>
</file>

<file path=xl/sharedStrings.xml><?xml version="1.0" encoding="utf-8"?>
<sst xmlns="http://schemas.openxmlformats.org/spreadsheetml/2006/main" count="654" uniqueCount="202">
  <si>
    <t>Opción</t>
  </si>
  <si>
    <t>Cuenta</t>
  </si>
  <si>
    <t>Suma</t>
  </si>
  <si>
    <t>ANÁLISIS DEL ENTORNO</t>
  </si>
  <si>
    <t>Resumen de campo para GR1</t>
  </si>
  <si>
    <t>La Plataforma Logística y Comercial Los Luceros investiga sobre las nuevas tendencias tecnológicas en la gestion de la cadena de abastecimiento a nivel local, nacional e internacional.</t>
  </si>
  <si>
    <t>Porcentaje</t>
  </si>
  <si>
    <t>1 (1)</t>
  </si>
  <si>
    <t>2 (2)</t>
  </si>
  <si>
    <t>3 (3)</t>
  </si>
  <si>
    <t>4 (4)</t>
  </si>
  <si>
    <t>5 (5)</t>
  </si>
  <si>
    <t>Suma (Opciones)</t>
  </si>
  <si>
    <t>Número de casos</t>
  </si>
  <si>
    <t>TOTAL</t>
  </si>
  <si>
    <t>%</t>
  </si>
  <si>
    <t>Resumen de campo para GR2</t>
  </si>
  <si>
    <t>La cadena de abastecimiento está sujeta a cambios tecnológicos frecuentes a causa de la nueva política de seguridad alimentaria y el plan maestro de abastecimiento en Bogotá y la región central.  	 </t>
  </si>
  <si>
    <t>Resumen de campo para GR3</t>
  </si>
  <si>
    <t>La Plataforma Logística y Comercial Los Luceros realiza un benchmarking de empresas relacionadas de la industria a nivel nacional o toma como referencia empresas a nivel internacional.  	 </t>
  </si>
  <si>
    <t>Resumen de campo para GR4</t>
  </si>
  <si>
    <t>La Plataforma Logística y Comercial Los Luceros realiza investigación sobre nuevos modelos de abastecimiento que puedan ser aplicados a nivel local o regional.  	   	 </t>
  </si>
  <si>
    <t>Resumen de campo para GR5</t>
  </si>
  <si>
    <t>La Plataforma Logística y Comercial Los Luceros analiza el entorno periodicamente a traves de modelos que permitan mitigar los riesgos de la industria (politicos, sociales, culturales y ambientales).  	 </t>
  </si>
  <si>
    <t>CULTURA ORGANIZACIONAL</t>
  </si>
  <si>
    <t>Resumen de campo para GR6</t>
  </si>
  <si>
    <t>¿Cómo define el liderazgo en la Dirección de Economía Rural y Abastecimeinto Alimentario o la Subdirección de Abastecimiento Alimentario en la toma de decisiones de la Plataforma Logística y Comercial Los Luceros?</t>
  </si>
  <si>
    <t>El liderazgo es generalmente considerado como ejemplo de mentoría y facilitación (A1)</t>
  </si>
  <si>
    <t>El liderazgo es considerado como ejemplo de emprendimiento, innovación y toma de riesgos. (A6)</t>
  </si>
  <si>
    <t>El liderazgo es generalmente considerado como ejemplo de resultados orientados, agresividad sin sentido. (A5)</t>
  </si>
  <si>
    <t>El liderazgo es generalmente considerado como ejemplo de coordinación, organización o eficiencia. (A4)</t>
  </si>
  <si>
    <t>No hay un liderazgo definido dentro de la Dirección o Subdirección. (A3)</t>
  </si>
  <si>
    <t>Resumen de campo para GR7</t>
  </si>
  <si>
    <t>¿Cómo define el estilo de gerencial con los empleados de la Dirección de Economía Rural y Abastecimeinto Alimentario o la Subdirección de Abastecimiento Alimentario en la la Plataforma Logística y Comercial Los Luceros?</t>
  </si>
  <si>
    <t>El estilo de gestión se caracteriza por el trabajo en equipo, el concenso y la participación. (A1)</t>
  </si>
  <si>
    <t>El estilo de gestion se caracteriza por toma de riesgos individuales, innovación y libertad. (A6)</t>
  </si>
  <si>
    <t>El estilo de gestion se caracteriza por alta competitividad, alta demanda y éxito. (A5)</t>
  </si>
  <si>
    <t>El estilo de gestion se caracteriza por seguridad en el empleo, conformidad, previsibilidad y relaciones estables. (A4)</t>
  </si>
  <si>
    <t>No encuentro ningún estilo de gestión especifico dentro de la Dirección o Subdirección. (A3)</t>
  </si>
  <si>
    <t>Resumen de campo para GR8</t>
  </si>
  <si>
    <t>¿Cuál es la idea que mantiene a la Dirección de Economía Rural y Abastecimeinto Alimentario o la Subdirección de Abastecimiento Alimentario en el desarrollo de proyectos de abastecimiento en la Plataforma Logística y Comercial Los Luceros?</t>
  </si>
  <si>
    <t>La idea que se mantiene esta basada en la lealtad y la confianza mutua, el compromiso de la dirección es muy alto. (A1)</t>
  </si>
  <si>
    <t>La idea que se mantiene esta basada en el compromiso con la innovación y el desarrollo. Existe un enfasis en estar a la vanguardia. (A6)</t>
  </si>
  <si>
    <t>La idea que mantiene la dirección hace enfasis en ser exitosos y cumplir los objetivos. la agresividad y ganar son los temas comunes. (A5)</t>
  </si>
  <si>
    <t>La idea que mantiene la Dirección o Subdirección son las reglas y las politicas. Mantener una organización que funcione sin problemas es lo mas importante. (A4)</t>
  </si>
  <si>
    <t>Es dificil encontrar una idea clara dentro de la Dirección o Subdirección. Cumplir con las tareas del día a día es lo más importante. (A3)</t>
  </si>
  <si>
    <t>Resumen de campo para GR9</t>
  </si>
  <si>
    <t>¿Cuál es el efoque estratégico de la Dirección de Economía Rural y Abastecimeinto Alimentario o la Subdirección de Abastecimiento Alimentario sobre la toma de decisiones de la Plataforma Logística y Comercial Los Luceros?  	 </t>
  </si>
  <si>
    <t>La Dirección o Subdirección se enfatiza en el desarrollo humano. La confianza, franqueza y participacion persistente. (A1)</t>
  </si>
  <si>
    <t>La Dirección o Subdirección se enfatiza en adquirir nuevos recursos para crear nuevos retos. Generar nuevas cosas y buscar nuevas oportunidades son valoradas. (A6)</t>
  </si>
  <si>
    <t>La Dirección o Subdirección se enfatiza en acciones competitivas y de éxito. Alcanzar los objetivos y ser los dominantes del mercado. (A5)</t>
  </si>
  <si>
    <t>La Dirección o Subdirección se enfatiza en permanecer estables. Eficiencia y control en las operaciones es importante. (A4)</t>
  </si>
  <si>
    <t>La Dirección o Subdirección no tiene clara la misión ni como trasmitirla a sus empleados. Solo se enfoca en cumplir sus indicadores cueste lo que cueste. (A3)</t>
  </si>
  <si>
    <t>Resumen de campo para GR10</t>
  </si>
  <si>
    <t>¿Cuál es el criterio que define las bases del éxito de la Dirección de Economía Rural y Abastecimeinto Alimentario o la Subdirección de Abastecimiento Alimentario sobre la Plataforma Logística y Comercial Los Luceros?</t>
  </si>
  <si>
    <t>La Dirección o Subdirección define las bases del éxito en el desarrollo de las personas, el trabajo en equipo, el compromiso de los empleados y en atender las preocupaciones de las personas. (A1)</t>
  </si>
  <si>
    <t>La Dirección o Subdirección define las bases del éxito en tener nuevos productos únicos en el mercado. Es un lider productor e innovador. (A6)</t>
  </si>
  <si>
    <t>La Dirección o Subdirección define las bases del éxito en ser lider del mercado desplazando a la competencia. La competitividad del mercado es la clave. (A5)</t>
  </si>
  <si>
    <t>La Dirección o Subdirección define las bases del éxito en la eficiencia. La entrega confiable, la programación y los bajos costos son cruciales. (A4)</t>
  </si>
  <si>
    <t>La Dirección o Subdirección no tiene claras las bases del éxito. (A3)</t>
  </si>
  <si>
    <t xml:space="preserve">GESTIÓN DE LA PRODUCCIÓN </t>
  </si>
  <si>
    <t>Resumen de campo para GRU1</t>
  </si>
  <si>
    <t>La Plataforma Logística y Comercial Los Luceros cuenta con un plan y presupuesto de producción, soportado en un software.</t>
  </si>
  <si>
    <t>Si (A1)</t>
  </si>
  <si>
    <t>No (A3)</t>
  </si>
  <si>
    <t>Tal vez (A2)</t>
  </si>
  <si>
    <t>Resumen de campo para GRU2</t>
  </si>
  <si>
    <t>La Plataforma Logística y Comercial Los Luceros  cuenta con un plan y presupuesto de producción, a largo plazo y está alineado con la estrategia de la organización.</t>
  </si>
  <si>
    <t>Resumen de campo para GRU3</t>
  </si>
  <si>
    <t>La Plataforma Logística y Comercial Los Luceros responde a criterios técnicos y de diseños favorables al cliente.  	 </t>
  </si>
  <si>
    <t>Resumen de campo para GRU4</t>
  </si>
  <si>
    <t>La Plataforma Logística y Comercial Los Luceros es óptima y está proyectada para futuras expansiones  	   	 </t>
  </si>
  <si>
    <t>Resumen de campo para GRU5</t>
  </si>
  <si>
    <t>La Dirección o Subdirección discute o plantea un plan de abastecimiento de la Plataforma Logística y Comercial Los Luceros  	   	   	 </t>
  </si>
  <si>
    <t>Resumen de campo para GRU6</t>
  </si>
  <si>
    <t>La Dirección o Subdirección maneja un sistema de información donde hace seguimiento automático al pronóstico y al plan de abastecimiento la Plataforma Logística y Comercial Los Luceros.  	   	 </t>
  </si>
  <si>
    <t>Resumen de campo para GRU7</t>
  </si>
  <si>
    <t>La Dirección o Subdirección proyecta las necesidades de un mercado futuro de acuerdo a las necesidades de abastecimiento local y regional de la Plataforma Logística y Comercial Los Luceros.  	   	   	 </t>
  </si>
  <si>
    <t>Resumen de campo para GRU8</t>
  </si>
  <si>
    <t>La Dirección o Subdirección analizan informes periódicos sobre el cumplimiento de los planes de la Plataforma Logística y Comercial Los Luceros  	   	   	   	 </t>
  </si>
  <si>
    <t>LOGÍSITCA</t>
  </si>
  <si>
    <t>Resumen de campo para GRU9</t>
  </si>
  <si>
    <t>La Dirección o Subdirección cuenta con un plan de logística funcionando de manera excelente en la Plataforma Logística y Comercial Los Luceros.  	   	   	 </t>
  </si>
  <si>
    <t>Resumen de campo para GRU10</t>
  </si>
  <si>
    <t>La Plataforma Logística y Comercial Los Luceros ha realizado intentos de alianzas estratégicas con los proveedores y con los clientes.  	   	 </t>
  </si>
  <si>
    <t>Resumen de campo para GRU11</t>
  </si>
  <si>
    <t>La producción, la logística y las ventas de la Plataforma Logística y Comercial Los Luceros están alineadas con la estrategia, proveedores y clientes.  	   	 </t>
  </si>
  <si>
    <t>Resumen de campo para GRU12</t>
  </si>
  <si>
    <t>La Plataforma Logística y Comercial Los Luceros cuenta con un sistema logístico integral y tiene un responsable.  	 </t>
  </si>
  <si>
    <t>Resumen de campo para GRU13</t>
  </si>
  <si>
    <t>La Plataforma Logística y Comercial Los Luceros cuenta con un sistema integral de indicadores y el soporte a ventas es adecuado.  	 </t>
  </si>
  <si>
    <t>Resumen de campo para GRU14</t>
  </si>
  <si>
    <t>La Dirección o Subdirección dirige directamente las actividades logísticas en la Plataforma Logística y Comercial Los Luceros.  	   	 </t>
  </si>
  <si>
    <t>Resumen de campo para GRU15</t>
  </si>
  <si>
    <t>El personal de la Dirección o Subdirección entiende la importancia de la logística, en su totalidad en los procesos de la Plataforma Logística y Comercial Los Luceros.</t>
  </si>
  <si>
    <t>Resumen de campo para GRU16</t>
  </si>
  <si>
    <t>La Plataforma Logística y Comercial Los Luceros posee un modelo de administración de la cadena de abastecimiento totalmente implementado.</t>
  </si>
  <si>
    <t>Resumen de campo para GRU17</t>
  </si>
  <si>
    <t>La Plataforma Logística y Comercial Los Luceros cuenta con personal profesional en logística y la previsión es su  característica.  	 </t>
  </si>
  <si>
    <t>Resumen de campo para GRU18</t>
  </si>
  <si>
    <t>La Plataforma Logística y Comercial Los Luceros posee indicadores logísticos y permiten tomar decisiones.  	 </t>
  </si>
  <si>
    <t>ASOCIATIVIDAD</t>
  </si>
  <si>
    <t>Resumen de campo para GRU19</t>
  </si>
  <si>
    <t>La Plataforma Logística y Comercial Los Luceros establece alianzas comerciales para identificar nuevos clientes en programas de abastecimiento alimentario en la cuidad.  	   	 </t>
  </si>
  <si>
    <t>Resumen de campo para GRU20</t>
  </si>
  <si>
    <t>La Plataforma Logística y Comercial Los Luceros genera redes de conocimiento y experiencias en la industria.  	 </t>
  </si>
  <si>
    <t>Resumen de campo para GRU21</t>
  </si>
  <si>
    <t>La Plataforma Logística y Comercial Los Luceros establece buenas relaciones con la competencia para que los programas de abastecimiento alimentario crezcan en Bogatá y la región central.  	 </t>
  </si>
  <si>
    <t>Resumen de campo para GRU22</t>
  </si>
  <si>
    <t>La Plataforma Logística y Comercial Los Luceros mantiene relaciones estrechas y duraderas con los proveedores.</t>
  </si>
  <si>
    <t>Resumen de campo para GRU23</t>
  </si>
  <si>
    <t>La Plataforma Logística y Comercial Los Luceros mantiene buenas realaciones con sus clientes y tiene canales de fidelización.</t>
  </si>
  <si>
    <t>COMUNICACIÓN E INFORMACIÓN</t>
  </si>
  <si>
    <t>La Plataforma Logística y Comercial Los Luceros aprovecha al máximo la tecnología  que tiene para generar modelos de gestión del conocimiento.</t>
  </si>
  <si>
    <t>Totalmente de acuerdo (A1)</t>
  </si>
  <si>
    <t>De acuerdo (A2)</t>
  </si>
  <si>
    <t>Ni de acuerdo ni en desacuerdo (A3)</t>
  </si>
  <si>
    <t>En desacuerdo (A4)</t>
  </si>
  <si>
    <t>Totalmente en desacuerdo (A5)</t>
  </si>
  <si>
    <t>La Plataforma Logística y Comercial Los Luceros necesita cada vez más personal con un grado mayor de especialización y conocimiento técnico.</t>
  </si>
  <si>
    <t>La Plataforma Logística y Comercial Los Luceros tiene una “biblioteca” con experiencias, proyectos, ideas, información, etc., disponibles para ser consultados por aquellos que lo requieran.</t>
  </si>
  <si>
    <t>Con la pérdida de personal clave la Plataforma Logística y Comercial Los Luceros pierde conocimiento crítico.</t>
  </si>
  <si>
    <t>La Plataforma Logística y Comercial Los Luceros clasifica el conocimiento y la información, asi como tiene claro el know how de la organización.</t>
  </si>
  <si>
    <t>INNOVACIÓN</t>
  </si>
  <si>
    <t>Resumen de campo para GPR1</t>
  </si>
  <si>
    <t>La Dirección de Economía Rural y Abastecimeinto Alimentario integra el concepto de innovación en todos los procesos de la Plataforma Logística y Comercial Los Luceros</t>
  </si>
  <si>
    <t>Resumen de campo para GPR2</t>
  </si>
  <si>
    <t>La Dirección de Economía Rural y Abastecimeinto Alimentario identifica e incorpora nuevas tecnologías que pueden impactar en sus procesos y resultados de la Plataforma Logística y Comercial Los Luceros.</t>
  </si>
  <si>
    <t>Resumen de campo para GPR3</t>
  </si>
  <si>
    <t>Para fortalecer el plan de innovación, la selección de personal busca atraer personas con experiencias y conocimientos distintos al que ya se tiene en Dirección de Economía Rural y Abastecimeinto Alimentario para mejorar los procesos de la Plataforma Logística y Comercial Los Luceros.  	 </t>
  </si>
  <si>
    <t>Resumen de campo para GPR4</t>
  </si>
  <si>
    <t>La Dirección de Economía Rural y Abastecimeinto Alimentario tiene sistemas para compartir nuevas ideas e innovaciones en la Plataforma Logística y Comercial Los Luceros.</t>
  </si>
  <si>
    <t>Resumen de campo para GPR5</t>
  </si>
  <si>
    <t>La Dirección de Economía Rural y Abastecimeinto Alimentario tiene un presupuesto específico para proyectos de innovación que está separado al presupuesto normal para ser desarrollado en la Plataforma Logística y Comercial Los Luceros.</t>
  </si>
  <si>
    <t>SOSTENIBILIDAD</t>
  </si>
  <si>
    <t>Resumen de campo para GPR6</t>
  </si>
  <si>
    <t>La Dirección de Economía Rural y Abastecimeinto Alimentario se define como:</t>
  </si>
  <si>
    <t>Tradicional (La Dirección o Subdirección está enfocada netamente hacia la rentabilidad o la consecución de los obejetivos financieros de sus stakeholders) (A1)</t>
  </si>
  <si>
    <t>Sostenible (La Dirección o Subdirección se preocupa por el desarrollo social, economico y ambiental de su comunidad. Tiene dentro de sus indicadores la gestión de los objetivos de desarrollo sostenible) (A2)</t>
  </si>
  <si>
    <t>En proceso de transformación (La Dirección o Subdirección esta en proceso de implementación de una ruta sostenible) (A3)</t>
  </si>
  <si>
    <t xml:space="preserve">TOTAL </t>
  </si>
  <si>
    <t>Resumen de campo para GPR7</t>
  </si>
  <si>
    <t>La Dirección de Economía Rural y Abastecimeinto Alimentario tiene indicadores que contribuyan a atacar los objetivos de desarrollo sostenible en Plataforma Logística y Comercial Los Luceros</t>
  </si>
  <si>
    <t>Resumen de campo para GPR8</t>
  </si>
  <si>
    <t>La Dirección de Economía Rural y Abastecimeinto Alimentario presenta informes periodicos que informen sobre la gestión y la contribución hacia el desarrollo sostenible de la Plataforma Logística y Comercial Los Luceros.</t>
  </si>
  <si>
    <t>Resumen de campo para GPR9</t>
  </si>
  <si>
    <t>La Dirección de Economía Rural y Abastecimeinto Alimentario mantiene politicas sostenibles dentro de todas sus áreas. (Compras, logistica, financiera, desarrollo humanos, entre otras)</t>
  </si>
  <si>
    <t>Resumen de campo para GPR10</t>
  </si>
  <si>
    <t>La Dirección de Economía Rural y Abastecimeinto Alimentario contempla tecnologías limpias en la operación de sus procesos administrativos y logísticos para la Plataforma Logística y Comercial Los Luceros.</t>
  </si>
  <si>
    <t>FACTOR</t>
  </si>
  <si>
    <t>ANALISIS DEL ENTORNO</t>
  </si>
  <si>
    <t>GESTIÓN PRODUCCIÓN</t>
  </si>
  <si>
    <t>LOGÍSTICA</t>
  </si>
  <si>
    <t>INFORMACIÓN Y COMUNICACIÓN</t>
  </si>
  <si>
    <t>Nombre del funcionario:</t>
  </si>
  <si>
    <t>Cargo:</t>
  </si>
  <si>
    <t>Número de contacto:</t>
  </si>
  <si>
    <t>Correo electrónico:</t>
  </si>
  <si>
    <t>FABIAN RINCON</t>
  </si>
  <si>
    <t>ADMINISTRADOR PLATAFORMA LOS LUCEROS</t>
  </si>
  <si>
    <t>FRINCON@DESARROLLOECONOMICO.GOV.CO</t>
  </si>
  <si>
    <t>Nilson Gamboa</t>
  </si>
  <si>
    <t>Profesional Universitario</t>
  </si>
  <si>
    <t>nilsongamboa@yahoo.es</t>
  </si>
  <si>
    <t>Angela María correal Beltrán</t>
  </si>
  <si>
    <t>Gestión de calidad plataforma los Luceros</t>
  </si>
  <si>
    <t>correalangela@hotmail.com</t>
  </si>
  <si>
    <t>Fabiola Yáñez Llach</t>
  </si>
  <si>
    <t>Ex subdirector de abastecimiento alimentario</t>
  </si>
  <si>
    <t>fabiolayll@hotmail.com</t>
  </si>
  <si>
    <t>ABEL GALINDO VERGARA</t>
  </si>
  <si>
    <t>Ex Subdirector de Abastecimiento Alimentario de Bogotá</t>
  </si>
  <si>
    <t>abelgalindo66@hotmail.com</t>
  </si>
  <si>
    <t>Ivette Catalina Martinez</t>
  </si>
  <si>
    <t xml:space="preserve">Adrián Chávez </t>
  </si>
  <si>
    <t>Simple contratista</t>
  </si>
  <si>
    <t xml:space="preserve">Hadriancho@hotmail.com </t>
  </si>
  <si>
    <t>ENCUESTADOS SECRETARIA DE DESARROLLO ECONÓMICO - PLATAFORMA LOGÍSTICA Y COMERCIAL LOS LUCEROS</t>
  </si>
  <si>
    <t>Ex Directora de Economía Rural</t>
  </si>
  <si>
    <t>Dimensión</t>
  </si>
  <si>
    <t xml:space="preserve">Variable </t>
  </si>
  <si>
    <t>Indicador</t>
  </si>
  <si>
    <t>Preguntas</t>
  </si>
  <si>
    <t>Perspectiva Directivos y funcionarios de los componentes del modelo MMGO</t>
  </si>
  <si>
    <t>Datos generales</t>
  </si>
  <si>
    <t>1. Datos personales</t>
  </si>
  <si>
    <t>2. Cargo</t>
  </si>
  <si>
    <t>Plataforma Logística y Comercial Los Luceros</t>
  </si>
  <si>
    <t>1. Análisis del entorno</t>
  </si>
  <si>
    <t>2. Cultura organizacional</t>
  </si>
  <si>
    <t>Procesos organizacionales y la toma de decisiones gerenciales</t>
  </si>
  <si>
    <t>1. Gestión de la producción</t>
  </si>
  <si>
    <t>2. Logística</t>
  </si>
  <si>
    <t>3. Asociatividad</t>
  </si>
  <si>
    <t>Innovación tecnológica en la cadena de abastecimiento</t>
  </si>
  <si>
    <t xml:space="preserve">1. Comunicación e información  </t>
  </si>
  <si>
    <t>2. Innovación</t>
  </si>
  <si>
    <t>3. Sostenibilidad</t>
  </si>
  <si>
    <t>#</t>
  </si>
  <si>
    <t>Ivettecama70@hotmail.com</t>
  </si>
  <si>
    <t>Calificación</t>
  </si>
  <si>
    <t>RESULTADOS ENCUESTAS COMPONENTES MMGO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</si>
</sst>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12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E494D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D877B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138">
    <xf numFmtId="0" fontId="0" fillId="0" borderId="0" xfId="0"/>
    <xf numFmtId="0" fontId="0" fillId="0" borderId="0" xfId="0" applyProtection="1">
      <protection locked="0"/>
    </xf>
    <xf numFmtId="0" fontId="0" fillId="2" borderId="0" xfId="0" applyFill="1" applyProtection="1">
      <protection locked="0"/>
    </xf>
    <xf numFmtId="0" fontId="0" fillId="4" borderId="0" xfId="0" applyFill="1" applyProtection="1">
      <protection locked="0"/>
    </xf>
    <xf numFmtId="10" fontId="0" fillId="4" borderId="0" xfId="0" applyNumberFormat="1" applyFill="1" applyProtection="1">
      <protection locked="0"/>
    </xf>
    <xf numFmtId="0" fontId="3" fillId="4" borderId="0" xfId="0" applyFont="1" applyFill="1" applyProtection="1">
      <protection locked="0"/>
    </xf>
    <xf numFmtId="0" fontId="2" fillId="4" borderId="0" xfId="0" applyFont="1" applyFill="1" applyProtection="1">
      <protection locked="0"/>
    </xf>
    <xf numFmtId="0" fontId="1" fillId="5" borderId="0" xfId="0" applyFont="1" applyFill="1" applyProtection="1">
      <protection locked="0"/>
    </xf>
    <xf numFmtId="10" fontId="1" fillId="5" borderId="0" xfId="0" applyNumberFormat="1" applyFont="1" applyFill="1" applyProtection="1">
      <protection locked="0"/>
    </xf>
    <xf numFmtId="0" fontId="2" fillId="2" borderId="0" xfId="0" applyFont="1" applyFill="1" applyProtection="1">
      <protection locked="0"/>
    </xf>
    <xf numFmtId="0" fontId="0" fillId="7" borderId="0" xfId="0" applyFill="1" applyProtection="1">
      <protection locked="0"/>
    </xf>
    <xf numFmtId="0" fontId="0" fillId="7" borderId="0" xfId="0" applyFill="1" applyAlignment="1" applyProtection="1">
      <alignment wrapText="1"/>
      <protection locked="0"/>
    </xf>
    <xf numFmtId="10" fontId="0" fillId="7" borderId="0" xfId="0" applyNumberFormat="1" applyFill="1" applyProtection="1">
      <protection locked="0"/>
    </xf>
    <xf numFmtId="0" fontId="3" fillId="7" borderId="0" xfId="0" applyFont="1" applyFill="1" applyProtection="1">
      <protection locked="0"/>
    </xf>
    <xf numFmtId="10" fontId="0" fillId="7" borderId="0" xfId="0" applyNumberFormat="1" applyFill="1" applyAlignment="1" applyProtection="1">
      <alignment wrapText="1"/>
      <protection locked="0"/>
    </xf>
    <xf numFmtId="0" fontId="0" fillId="2" borderId="0" xfId="0" applyFill="1" applyAlignment="1" applyProtection="1">
      <alignment wrapText="1"/>
      <protection locked="0"/>
    </xf>
    <xf numFmtId="0" fontId="1" fillId="8" borderId="0" xfId="0" applyFont="1" applyFill="1" applyProtection="1">
      <protection locked="0"/>
    </xf>
    <xf numFmtId="10" fontId="1" fillId="8" borderId="0" xfId="0" applyNumberFormat="1" applyFont="1" applyFill="1" applyProtection="1">
      <protection locked="0"/>
    </xf>
    <xf numFmtId="0" fontId="4" fillId="8" borderId="0" xfId="0" applyFont="1" applyFill="1" applyProtection="1">
      <protection locked="0"/>
    </xf>
    <xf numFmtId="0" fontId="0" fillId="10" borderId="0" xfId="0" applyFill="1" applyProtection="1">
      <protection locked="0"/>
    </xf>
    <xf numFmtId="10" fontId="0" fillId="10" borderId="0" xfId="0" applyNumberFormat="1" applyFill="1" applyProtection="1">
      <protection locked="0"/>
    </xf>
    <xf numFmtId="0" fontId="3" fillId="10" borderId="0" xfId="0" applyFont="1" applyFill="1" applyProtection="1">
      <protection locked="0"/>
    </xf>
    <xf numFmtId="0" fontId="0" fillId="9" borderId="0" xfId="0" applyFill="1" applyProtection="1">
      <protection locked="0"/>
    </xf>
    <xf numFmtId="0" fontId="1" fillId="9" borderId="0" xfId="0" applyFont="1" applyFill="1" applyProtection="1">
      <protection locked="0"/>
    </xf>
    <xf numFmtId="10" fontId="1" fillId="9" borderId="0" xfId="0" applyNumberFormat="1" applyFont="1" applyFill="1" applyProtection="1">
      <protection locked="0"/>
    </xf>
    <xf numFmtId="0" fontId="0" fillId="12" borderId="0" xfId="0" applyFill="1" applyProtection="1">
      <protection locked="0"/>
    </xf>
    <xf numFmtId="10" fontId="0" fillId="12" borderId="0" xfId="0" applyNumberFormat="1" applyFill="1" applyProtection="1">
      <protection locked="0"/>
    </xf>
    <xf numFmtId="0" fontId="3" fillId="12" borderId="0" xfId="0" applyFont="1" applyFill="1" applyProtection="1">
      <protection locked="0"/>
    </xf>
    <xf numFmtId="0" fontId="1" fillId="11" borderId="0" xfId="0" applyFont="1" applyFill="1" applyProtection="1">
      <protection locked="0"/>
    </xf>
    <xf numFmtId="10" fontId="1" fillId="11" borderId="0" xfId="0" applyNumberFormat="1" applyFont="1" applyFill="1" applyProtection="1">
      <protection locked="0"/>
    </xf>
    <xf numFmtId="0" fontId="0" fillId="14" borderId="0" xfId="0" applyFill="1" applyProtection="1">
      <protection locked="0"/>
    </xf>
    <xf numFmtId="10" fontId="0" fillId="14" borderId="0" xfId="0" applyNumberFormat="1" applyFill="1" applyProtection="1">
      <protection locked="0"/>
    </xf>
    <xf numFmtId="0" fontId="3" fillId="14" borderId="0" xfId="0" applyFont="1" applyFill="1" applyProtection="1">
      <protection locked="0"/>
    </xf>
    <xf numFmtId="0" fontId="1" fillId="13" borderId="0" xfId="0" applyFont="1" applyFill="1" applyProtection="1">
      <protection locked="0"/>
    </xf>
    <xf numFmtId="10" fontId="1" fillId="13" borderId="0" xfId="0" applyNumberFormat="1" applyFont="1" applyFill="1" applyProtection="1">
      <protection locked="0"/>
    </xf>
    <xf numFmtId="0" fontId="0" fillId="16" borderId="0" xfId="0" applyFill="1" applyProtection="1">
      <protection locked="0"/>
    </xf>
    <xf numFmtId="10" fontId="0" fillId="16" borderId="0" xfId="0" applyNumberFormat="1" applyFill="1" applyProtection="1">
      <protection locked="0"/>
    </xf>
    <xf numFmtId="0" fontId="3" fillId="16" borderId="0" xfId="0" applyFont="1" applyFill="1" applyProtection="1">
      <protection locked="0"/>
    </xf>
    <xf numFmtId="0" fontId="2" fillId="16" borderId="0" xfId="0" applyFont="1" applyFill="1" applyProtection="1">
      <protection locked="0"/>
    </xf>
    <xf numFmtId="0" fontId="2" fillId="15" borderId="0" xfId="0" applyFont="1" applyFill="1" applyProtection="1">
      <protection locked="0"/>
    </xf>
    <xf numFmtId="10" fontId="2" fillId="15" borderId="0" xfId="0" applyNumberFormat="1" applyFont="1" applyFill="1" applyProtection="1">
      <protection locked="0"/>
    </xf>
    <xf numFmtId="0" fontId="2" fillId="8" borderId="0" xfId="0" applyFont="1" applyFill="1" applyProtection="1">
      <protection locked="0"/>
    </xf>
    <xf numFmtId="10" fontId="2" fillId="8" borderId="0" xfId="0" applyNumberFormat="1" applyFont="1" applyFill="1" applyProtection="1">
      <protection locked="0"/>
    </xf>
    <xf numFmtId="0" fontId="0" fillId="18" borderId="0" xfId="0" applyFill="1" applyProtection="1">
      <protection locked="0"/>
    </xf>
    <xf numFmtId="10" fontId="0" fillId="18" borderId="0" xfId="0" applyNumberFormat="1" applyFill="1" applyProtection="1">
      <protection locked="0"/>
    </xf>
    <xf numFmtId="0" fontId="3" fillId="18" borderId="0" xfId="0" applyFont="1" applyFill="1" applyProtection="1">
      <protection locked="0"/>
    </xf>
    <xf numFmtId="0" fontId="0" fillId="17" borderId="0" xfId="0" applyFill="1" applyProtection="1">
      <protection locked="0"/>
    </xf>
    <xf numFmtId="0" fontId="2" fillId="17" borderId="0" xfId="0" applyFont="1" applyFill="1" applyProtection="1">
      <protection locked="0"/>
    </xf>
    <xf numFmtId="10" fontId="2" fillId="17" borderId="0" xfId="0" applyNumberFormat="1" applyFont="1" applyFill="1" applyProtection="1">
      <protection locked="0"/>
    </xf>
    <xf numFmtId="0" fontId="1" fillId="19" borderId="0" xfId="0" applyFont="1" applyFill="1" applyAlignment="1" applyProtection="1">
      <alignment horizontal="center"/>
      <protection locked="0"/>
    </xf>
    <xf numFmtId="0" fontId="3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0" fontId="5" fillId="4" borderId="0" xfId="0" applyFont="1" applyFill="1" applyAlignment="1" applyProtection="1">
      <alignment horizontal="center" vertical="center"/>
      <protection locked="0"/>
    </xf>
    <xf numFmtId="0" fontId="3" fillId="20" borderId="1" xfId="0" applyFont="1" applyFill="1" applyBorder="1" applyProtection="1">
      <protection locked="0"/>
    </xf>
    <xf numFmtId="0" fontId="0" fillId="20" borderId="1" xfId="0" applyFill="1" applyBorder="1" applyProtection="1">
      <protection locked="0"/>
    </xf>
    <xf numFmtId="0" fontId="1" fillId="17" borderId="0" xfId="0" applyFont="1" applyFill="1" applyAlignment="1" applyProtection="1">
      <alignment horizontal="center"/>
      <protection locked="0"/>
    </xf>
    <xf numFmtId="0" fontId="1" fillId="8" borderId="0" xfId="0" applyFont="1" applyFill="1" applyAlignment="1" applyProtection="1">
      <alignment horizontal="center"/>
      <protection locked="0"/>
    </xf>
    <xf numFmtId="0" fontId="2" fillId="16" borderId="0" xfId="0" applyFont="1" applyFill="1" applyAlignment="1" applyProtection="1">
      <alignment horizontal="center" wrapText="1"/>
      <protection locked="0"/>
    </xf>
    <xf numFmtId="0" fontId="2" fillId="16" borderId="0" xfId="0" applyFont="1" applyFill="1" applyAlignment="1" applyProtection="1">
      <alignment horizontal="center"/>
      <protection locked="0"/>
    </xf>
    <xf numFmtId="0" fontId="2" fillId="12" borderId="0" xfId="0" applyFont="1" applyFill="1" applyAlignment="1" applyProtection="1">
      <alignment horizontal="center"/>
      <protection locked="0"/>
    </xf>
    <xf numFmtId="0" fontId="1" fillId="13" borderId="0" xfId="0" applyFont="1" applyFill="1" applyAlignment="1" applyProtection="1">
      <alignment horizontal="center"/>
      <protection locked="0"/>
    </xf>
    <xf numFmtId="0" fontId="2" fillId="14" borderId="0" xfId="0" applyFont="1" applyFill="1" applyAlignment="1" applyProtection="1">
      <alignment horizontal="center"/>
      <protection locked="0"/>
    </xf>
    <xf numFmtId="0" fontId="2" fillId="14" borderId="0" xfId="0" applyFont="1" applyFill="1" applyAlignment="1" applyProtection="1">
      <alignment horizontal="center" wrapText="1"/>
      <protection locked="0"/>
    </xf>
    <xf numFmtId="0" fontId="1" fillId="15" borderId="0" xfId="0" applyFont="1" applyFill="1" applyAlignment="1" applyProtection="1">
      <alignment horizontal="center"/>
      <protection locked="0"/>
    </xf>
    <xf numFmtId="0" fontId="0" fillId="15" borderId="0" xfId="0" applyFill="1" applyAlignment="1" applyProtection="1">
      <alignment horizontal="center"/>
      <protection locked="0"/>
    </xf>
    <xf numFmtId="0" fontId="2" fillId="10" borderId="0" xfId="0" applyFont="1" applyFill="1" applyAlignment="1" applyProtection="1">
      <alignment horizontal="center"/>
      <protection locked="0"/>
    </xf>
    <xf numFmtId="0" fontId="1" fillId="11" borderId="0" xfId="0" applyFont="1" applyFill="1" applyAlignment="1" applyProtection="1">
      <alignment horizontal="center"/>
      <protection locked="0"/>
    </xf>
    <xf numFmtId="0" fontId="2" fillId="12" borderId="0" xfId="0" applyFont="1" applyFill="1" applyAlignment="1" applyProtection="1">
      <alignment horizontal="center" wrapText="1"/>
      <protection locked="0"/>
    </xf>
    <xf numFmtId="0" fontId="2" fillId="7" borderId="0" xfId="0" applyFont="1" applyFill="1" applyAlignment="1" applyProtection="1">
      <alignment horizontal="center" wrapText="1"/>
      <protection locked="0"/>
    </xf>
    <xf numFmtId="0" fontId="1" fillId="9" borderId="0" xfId="0" applyFont="1" applyFill="1" applyAlignment="1" applyProtection="1">
      <alignment horizontal="center"/>
      <protection locked="0"/>
    </xf>
    <xf numFmtId="0" fontId="2" fillId="6" borderId="0" xfId="0" applyFont="1" applyFill="1" applyAlignment="1" applyProtection="1">
      <alignment horizontal="center"/>
      <protection locked="0"/>
    </xf>
    <xf numFmtId="0" fontId="1" fillId="3" borderId="0" xfId="0" applyFont="1" applyFill="1" applyAlignment="1" applyProtection="1">
      <alignment horizontal="center"/>
      <protection locked="0"/>
    </xf>
    <xf numFmtId="0" fontId="2" fillId="4" borderId="0" xfId="0" applyFont="1" applyFill="1" applyAlignment="1" applyProtection="1">
      <alignment horizontal="center"/>
      <protection locked="0"/>
    </xf>
    <xf numFmtId="0" fontId="2" fillId="4" borderId="0" xfId="0" applyFont="1" applyFill="1" applyAlignment="1" applyProtection="1">
      <alignment horizontal="center" wrapText="1"/>
      <protection locked="0"/>
    </xf>
    <xf numFmtId="0" fontId="8" fillId="21" borderId="2" xfId="0" applyFont="1" applyFill="1" applyBorder="1" applyAlignment="1">
      <alignment horizontal="center" vertical="center"/>
    </xf>
    <xf numFmtId="0" fontId="8" fillId="21" borderId="3" xfId="0" applyFont="1" applyFill="1" applyBorder="1" applyAlignment="1">
      <alignment horizontal="center" vertical="center" wrapText="1"/>
    </xf>
    <xf numFmtId="0" fontId="8" fillId="21" borderId="3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10" fillId="0" borderId="1" xfId="2" applyBorder="1" applyAlignment="1" applyProtection="1">
      <alignment horizontal="center" vertical="center"/>
      <protection locked="0"/>
    </xf>
    <xf numFmtId="0" fontId="7" fillId="19" borderId="10" xfId="0" applyFont="1" applyFill="1" applyBorder="1" applyAlignment="1">
      <alignment horizontal="center" vertical="center"/>
    </xf>
    <xf numFmtId="0" fontId="7" fillId="19" borderId="11" xfId="0" applyFont="1" applyFill="1" applyBorder="1" applyAlignment="1">
      <alignment horizontal="center" vertical="center"/>
    </xf>
    <xf numFmtId="0" fontId="7" fillId="19" borderId="12" xfId="0" applyFont="1" applyFill="1" applyBorder="1" applyAlignment="1">
      <alignment horizontal="center" vertical="center"/>
    </xf>
    <xf numFmtId="0" fontId="0" fillId="22" borderId="9" xfId="0" applyFill="1" applyBorder="1" applyAlignment="1">
      <alignment horizontal="center"/>
    </xf>
    <xf numFmtId="0" fontId="5" fillId="22" borderId="9" xfId="0" applyFont="1" applyFill="1" applyBorder="1" applyAlignment="1" applyProtection="1">
      <alignment horizontal="center" vertical="center"/>
      <protection locked="0"/>
    </xf>
    <xf numFmtId="0" fontId="7" fillId="19" borderId="13" xfId="0" applyFont="1" applyFill="1" applyBorder="1" applyAlignment="1">
      <alignment horizontal="center" vertical="center"/>
    </xf>
    <xf numFmtId="0" fontId="7" fillId="19" borderId="14" xfId="0" applyFont="1" applyFill="1" applyBorder="1" applyAlignment="1">
      <alignment horizontal="center" vertical="center"/>
    </xf>
    <xf numFmtId="0" fontId="7" fillId="19" borderId="6" xfId="0" applyFont="1" applyFill="1" applyBorder="1" applyAlignment="1">
      <alignment horizontal="center" vertical="center"/>
    </xf>
    <xf numFmtId="0" fontId="5" fillId="4" borderId="0" xfId="0" applyFont="1" applyFill="1" applyProtection="1">
      <protection locked="0"/>
    </xf>
    <xf numFmtId="168" fontId="5" fillId="4" borderId="0" xfId="1" applyNumberFormat="1" applyFont="1" applyFill="1" applyProtection="1">
      <protection locked="0"/>
    </xf>
    <xf numFmtId="0" fontId="5" fillId="4" borderId="0" xfId="0" applyFont="1" applyFill="1" applyAlignment="1" applyProtection="1">
      <protection locked="0"/>
    </xf>
    <xf numFmtId="0" fontId="0" fillId="4" borderId="0" xfId="0" applyFill="1" applyAlignment="1" applyProtection="1">
      <protection locked="0"/>
    </xf>
    <xf numFmtId="10" fontId="0" fillId="4" borderId="0" xfId="0" applyNumberFormat="1" applyFill="1" applyAlignment="1" applyProtection="1">
      <protection locked="0"/>
    </xf>
    <xf numFmtId="0" fontId="3" fillId="4" borderId="0" xfId="0" applyFont="1" applyFill="1" applyAlignment="1" applyProtection="1">
      <protection locked="0"/>
    </xf>
    <xf numFmtId="168" fontId="5" fillId="4" borderId="0" xfId="1" applyNumberFormat="1" applyFont="1" applyFill="1" applyAlignment="1" applyProtection="1">
      <protection locked="0"/>
    </xf>
    <xf numFmtId="0" fontId="5" fillId="4" borderId="0" xfId="0" applyFont="1" applyFill="1" applyAlignment="1" applyProtection="1">
      <alignment horizontal="right"/>
      <protection locked="0"/>
    </xf>
    <xf numFmtId="0" fontId="5" fillId="7" borderId="0" xfId="0" applyFont="1" applyFill="1" applyAlignment="1" applyProtection="1">
      <alignment wrapText="1"/>
      <protection locked="0"/>
    </xf>
    <xf numFmtId="0" fontId="5" fillId="7" borderId="0" xfId="0" applyFont="1" applyFill="1" applyAlignment="1" applyProtection="1">
      <alignment horizontal="center" wrapText="1"/>
      <protection locked="0"/>
    </xf>
    <xf numFmtId="0" fontId="5" fillId="7" borderId="0" xfId="0" applyFont="1" applyFill="1" applyAlignment="1" applyProtection="1">
      <alignment horizontal="right" wrapText="1"/>
      <protection locked="0"/>
    </xf>
    <xf numFmtId="0" fontId="5" fillId="7" borderId="0" xfId="0" applyFont="1" applyFill="1" applyProtection="1">
      <protection locked="0"/>
    </xf>
    <xf numFmtId="0" fontId="5" fillId="2" borderId="0" xfId="0" applyFont="1" applyFill="1" applyProtection="1">
      <protection locked="0"/>
    </xf>
    <xf numFmtId="0" fontId="5" fillId="23" borderId="0" xfId="0" applyFont="1" applyFill="1" applyAlignment="1" applyProtection="1">
      <alignment wrapText="1"/>
      <protection locked="0"/>
    </xf>
    <xf numFmtId="0" fontId="5" fillId="23" borderId="0" xfId="0" applyFont="1" applyFill="1" applyAlignment="1" applyProtection="1">
      <alignment horizontal="center" wrapText="1"/>
      <protection locked="0"/>
    </xf>
    <xf numFmtId="0" fontId="5" fillId="23" borderId="0" xfId="0" applyFont="1" applyFill="1" applyAlignment="1" applyProtection="1">
      <alignment horizontal="right" wrapText="1"/>
      <protection locked="0"/>
    </xf>
    <xf numFmtId="0" fontId="5" fillId="12" borderId="0" xfId="0" applyFont="1" applyFill="1" applyAlignment="1" applyProtection="1">
      <alignment wrapText="1"/>
      <protection locked="0"/>
    </xf>
    <xf numFmtId="0" fontId="5" fillId="12" borderId="0" xfId="0" applyFont="1" applyFill="1" applyAlignment="1" applyProtection="1">
      <alignment horizontal="center" wrapText="1"/>
      <protection locked="0"/>
    </xf>
    <xf numFmtId="0" fontId="5" fillId="12" borderId="0" xfId="0" applyFont="1" applyFill="1" applyAlignment="1" applyProtection="1">
      <alignment horizontal="right" wrapText="1"/>
      <protection locked="0"/>
    </xf>
    <xf numFmtId="0" fontId="5" fillId="14" borderId="0" xfId="0" applyFont="1" applyFill="1" applyProtection="1">
      <protection locked="0"/>
    </xf>
    <xf numFmtId="0" fontId="5" fillId="14" borderId="0" xfId="0" applyFont="1" applyFill="1" applyAlignment="1" applyProtection="1">
      <alignment horizontal="center"/>
      <protection locked="0"/>
    </xf>
    <xf numFmtId="0" fontId="5" fillId="14" borderId="0" xfId="0" applyFont="1" applyFill="1" applyAlignment="1" applyProtection="1">
      <alignment horizontal="right"/>
      <protection locked="0"/>
    </xf>
    <xf numFmtId="0" fontId="5" fillId="16" borderId="0" xfId="0" applyFont="1" applyFill="1" applyProtection="1">
      <protection locked="0"/>
    </xf>
    <xf numFmtId="0" fontId="5" fillId="16" borderId="0" xfId="0" applyFont="1" applyFill="1" applyAlignment="1" applyProtection="1">
      <alignment horizontal="center"/>
      <protection locked="0"/>
    </xf>
    <xf numFmtId="0" fontId="5" fillId="16" borderId="0" xfId="0" applyFont="1" applyFill="1" applyAlignment="1" applyProtection="1">
      <alignment horizontal="right"/>
      <protection locked="0"/>
    </xf>
    <xf numFmtId="0" fontId="5" fillId="18" borderId="0" xfId="0" applyFont="1" applyFill="1" applyProtection="1">
      <protection locked="0"/>
    </xf>
    <xf numFmtId="0" fontId="5" fillId="18" borderId="0" xfId="0" applyFont="1" applyFill="1" applyAlignment="1" applyProtection="1">
      <alignment horizontal="center"/>
      <protection locked="0"/>
    </xf>
    <xf numFmtId="0" fontId="5" fillId="18" borderId="0" xfId="0" applyFont="1" applyFill="1" applyAlignment="1" applyProtection="1">
      <alignment horizontal="right"/>
      <protection locked="0"/>
    </xf>
    <xf numFmtId="168" fontId="5" fillId="7" borderId="0" xfId="1" applyNumberFormat="1" applyFont="1" applyFill="1" applyProtection="1">
      <protection locked="0"/>
    </xf>
    <xf numFmtId="0" fontId="5" fillId="10" borderId="0" xfId="0" applyFont="1" applyFill="1" applyProtection="1">
      <protection locked="0"/>
    </xf>
    <xf numFmtId="168" fontId="5" fillId="10" borderId="0" xfId="1" applyNumberFormat="1" applyFont="1" applyFill="1" applyProtection="1">
      <protection locked="0"/>
    </xf>
    <xf numFmtId="10" fontId="5" fillId="4" borderId="0" xfId="0" applyNumberFormat="1" applyFont="1" applyFill="1" applyAlignment="1" applyProtection="1">
      <protection locked="0"/>
    </xf>
    <xf numFmtId="0" fontId="5" fillId="12" borderId="0" xfId="0" applyFont="1" applyFill="1" applyProtection="1">
      <protection locked="0"/>
    </xf>
    <xf numFmtId="0" fontId="5" fillId="0" borderId="0" xfId="0" applyFont="1" applyProtection="1">
      <protection locked="0"/>
    </xf>
    <xf numFmtId="168" fontId="5" fillId="12" borderId="0" xfId="1" applyNumberFormat="1" applyFont="1" applyFill="1" applyProtection="1">
      <protection locked="0"/>
    </xf>
    <xf numFmtId="168" fontId="5" fillId="14" borderId="0" xfId="1" applyNumberFormat="1" applyFont="1" applyFill="1" applyProtection="1">
      <protection locked="0"/>
    </xf>
    <xf numFmtId="168" fontId="5" fillId="16" borderId="0" xfId="1" applyNumberFormat="1" applyFont="1" applyFill="1" applyProtection="1">
      <protection locked="0"/>
    </xf>
    <xf numFmtId="168" fontId="5" fillId="18" borderId="0" xfId="1" applyNumberFormat="1" applyFont="1" applyFill="1" applyProtection="1">
      <protection locked="0"/>
    </xf>
    <xf numFmtId="0" fontId="0" fillId="10" borderId="0" xfId="0" applyFill="1" applyProtection="1"/>
    <xf numFmtId="168" fontId="5" fillId="10" borderId="0" xfId="1" applyNumberFormat="1" applyFont="1" applyFill="1" applyProtection="1"/>
    <xf numFmtId="0" fontId="11" fillId="10" borderId="0" xfId="0" applyFont="1" applyFill="1" applyAlignment="1" applyProtection="1">
      <alignment horizontal="center" vertical="center"/>
      <protection locked="0"/>
    </xf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AE78D6"/>
      <color rgb="FFFD877B"/>
      <color rgb="FF00D661"/>
      <color rgb="FF4FFF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radarChart>
        <c:radarStyle val="marker"/>
        <c:varyColors val="0"/>
        <c:ser>
          <c:idx val="1"/>
          <c:order val="0"/>
          <c:spPr>
            <a:ln w="254000" cap="rnd">
              <a:gradFill>
                <a:gsLst>
                  <a:gs pos="83000">
                    <a:schemeClr val="accent5">
                      <a:lumMod val="20000"/>
                      <a:lumOff val="80000"/>
                    </a:schemeClr>
                  </a:gs>
                  <a:gs pos="100000">
                    <a:schemeClr val="accent5">
                      <a:lumMod val="20000"/>
                      <a:lumOff val="80000"/>
                    </a:schemeClr>
                  </a:gs>
                </a:gsLst>
                <a:lin ang="5400000" scaled="1"/>
              </a:gradFill>
              <a:round/>
            </a:ln>
            <a:effectLst/>
          </c:spPr>
          <c:marker>
            <c:symbol val="none"/>
          </c:marker>
          <c:cat>
            <c:strRef>
              <c:f>RESULTADOS!$A$4:$A$11</c:f>
              <c:strCache>
                <c:ptCount val="8"/>
                <c:pt idx="0">
                  <c:v>ANALISIS DEL ENTORNO</c:v>
                </c:pt>
                <c:pt idx="1">
                  <c:v>INFORMACIÓN Y COMUNICACIÓN</c:v>
                </c:pt>
                <c:pt idx="2">
                  <c:v>INNOVACIÓN</c:v>
                </c:pt>
                <c:pt idx="3">
                  <c:v>CULTURA ORGANIZACIONAL</c:v>
                </c:pt>
                <c:pt idx="4">
                  <c:v>ASOCIATIVIDAD</c:v>
                </c:pt>
                <c:pt idx="5">
                  <c:v>GESTIÓN PRODUCCIÓN</c:v>
                </c:pt>
                <c:pt idx="6">
                  <c:v>SOSTENIBILIDAD</c:v>
                </c:pt>
                <c:pt idx="7">
                  <c:v>LOGÍSTICA</c:v>
                </c:pt>
              </c:strCache>
            </c:strRef>
          </c:cat>
          <c:val>
            <c:numRef>
              <c:f>RESULTADOS!$C$4:$C$11</c:f>
              <c:numCache>
                <c:formatCode>General</c:formatCode>
                <c:ptCount val="8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A9-403C-A158-32F6BC575766}"/>
            </c:ext>
          </c:extLst>
        </c:ser>
        <c:ser>
          <c:idx val="2"/>
          <c:order val="1"/>
          <c:spPr>
            <a:ln w="190500" cap="rnd"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6">
                      <a:lumMod val="20000"/>
                      <a:lumOff val="80000"/>
                    </a:schemeClr>
                  </a:gs>
                  <a:gs pos="83000">
                    <a:schemeClr val="accent6">
                      <a:lumMod val="20000"/>
                      <a:lumOff val="80000"/>
                    </a:schemeClr>
                  </a:gs>
                  <a:gs pos="100000">
                    <a:schemeClr val="accent6">
                      <a:lumMod val="20000"/>
                      <a:lumOff val="80000"/>
                    </a:schemeClr>
                  </a:gs>
                </a:gsLst>
                <a:lin ang="5400000" scaled="1"/>
              </a:gradFill>
              <a:round/>
            </a:ln>
            <a:effectLst/>
          </c:spPr>
          <c:marker>
            <c:symbol val="none"/>
          </c:marker>
          <c:cat>
            <c:strRef>
              <c:f>RESULTADOS!$A$4:$A$11</c:f>
              <c:strCache>
                <c:ptCount val="8"/>
                <c:pt idx="0">
                  <c:v>ANALISIS DEL ENTORNO</c:v>
                </c:pt>
                <c:pt idx="1">
                  <c:v>INFORMACIÓN Y COMUNICACIÓN</c:v>
                </c:pt>
                <c:pt idx="2">
                  <c:v>INNOVACIÓN</c:v>
                </c:pt>
                <c:pt idx="3">
                  <c:v>CULTURA ORGANIZACIONAL</c:v>
                </c:pt>
                <c:pt idx="4">
                  <c:v>ASOCIATIVIDAD</c:v>
                </c:pt>
                <c:pt idx="5">
                  <c:v>GESTIÓN PRODUCCIÓN</c:v>
                </c:pt>
                <c:pt idx="6">
                  <c:v>SOSTENIBILIDAD</c:v>
                </c:pt>
                <c:pt idx="7">
                  <c:v>LOGÍSTICA</c:v>
                </c:pt>
              </c:strCache>
            </c:strRef>
          </c:cat>
          <c:val>
            <c:numRef>
              <c:f>RESULTADOS!$D$4:$D$11</c:f>
              <c:numCache>
                <c:formatCode>General</c:formatCode>
                <c:ptCount val="8"/>
                <c:pt idx="0">
                  <c:v>75</c:v>
                </c:pt>
                <c:pt idx="1">
                  <c:v>75</c:v>
                </c:pt>
                <c:pt idx="2">
                  <c:v>75</c:v>
                </c:pt>
                <c:pt idx="3">
                  <c:v>75</c:v>
                </c:pt>
                <c:pt idx="4">
                  <c:v>75</c:v>
                </c:pt>
                <c:pt idx="5">
                  <c:v>75</c:v>
                </c:pt>
                <c:pt idx="6">
                  <c:v>75</c:v>
                </c:pt>
                <c:pt idx="7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7A9-403C-A158-32F6BC5757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0495903"/>
        <c:axId val="1541337951"/>
      </c:radarChart>
      <c:radarChart>
        <c:radarStyle val="marker"/>
        <c:varyColors val="0"/>
        <c:ser>
          <c:idx val="0"/>
          <c:order val="2"/>
          <c:spPr>
            <a:ln w="25400" cap="rnd" cmpd="dbl">
              <a:solidFill>
                <a:schemeClr val="tx2"/>
              </a:solidFill>
              <a:round/>
              <a:headEnd type="oval"/>
              <a:tailEnd type="oval"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headEnd type="oval"/>
                <a:tailEnd type="oval"/>
              </a:ln>
              <a:effectLst/>
            </c:spPr>
          </c:marker>
          <c:cat>
            <c:strRef>
              <c:f>RESULTADOS!$A$4:$A$11</c:f>
              <c:strCache>
                <c:ptCount val="8"/>
                <c:pt idx="0">
                  <c:v>ANALISIS DEL ENTORNO</c:v>
                </c:pt>
                <c:pt idx="1">
                  <c:v>INFORMACIÓN Y COMUNICACIÓN</c:v>
                </c:pt>
                <c:pt idx="2">
                  <c:v>INNOVACIÓN</c:v>
                </c:pt>
                <c:pt idx="3">
                  <c:v>CULTURA ORGANIZACIONAL</c:v>
                </c:pt>
                <c:pt idx="4">
                  <c:v>ASOCIATIVIDAD</c:v>
                </c:pt>
                <c:pt idx="5">
                  <c:v>GESTIÓN PRODUCCIÓN</c:v>
                </c:pt>
                <c:pt idx="6">
                  <c:v>SOSTENIBILIDAD</c:v>
                </c:pt>
                <c:pt idx="7">
                  <c:v>LOGÍSTICA</c:v>
                </c:pt>
              </c:strCache>
            </c:strRef>
          </c:cat>
          <c:val>
            <c:numRef>
              <c:f>RESULTADOS!$B$4:$B$11</c:f>
              <c:numCache>
                <c:formatCode>General</c:formatCode>
                <c:ptCount val="8"/>
                <c:pt idx="0">
                  <c:v>35.4</c:v>
                </c:pt>
                <c:pt idx="1">
                  <c:v>37.1</c:v>
                </c:pt>
                <c:pt idx="2">
                  <c:v>38.9</c:v>
                </c:pt>
                <c:pt idx="3">
                  <c:v>44</c:v>
                </c:pt>
                <c:pt idx="4">
                  <c:v>46.3</c:v>
                </c:pt>
                <c:pt idx="5">
                  <c:v>47.8</c:v>
                </c:pt>
                <c:pt idx="6">
                  <c:v>50.9</c:v>
                </c:pt>
                <c:pt idx="7">
                  <c:v>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A9-403C-A158-32F6BC5757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8595168"/>
        <c:axId val="255842896"/>
      </c:radarChart>
      <c:catAx>
        <c:axId val="15404959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41337951"/>
        <c:crosses val="autoZero"/>
        <c:auto val="1"/>
        <c:lblAlgn val="ctr"/>
        <c:lblOffset val="100"/>
        <c:noMultiLvlLbl val="0"/>
      </c:catAx>
      <c:valAx>
        <c:axId val="1541337951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540495903"/>
        <c:crosses val="autoZero"/>
        <c:crossBetween val="between"/>
      </c:valAx>
      <c:valAx>
        <c:axId val="2558428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38595168"/>
        <c:crosses val="max"/>
        <c:crossBetween val="between"/>
      </c:valAx>
      <c:catAx>
        <c:axId val="338595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5842896"/>
        <c:crosses val="max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glow rad="127000">
        <a:schemeClr val="bg1"/>
      </a:glow>
      <a:softEdge rad="0"/>
    </a:effectLst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123825</xdr:colOff>
      <xdr:row>0</xdr:row>
      <xdr:rowOff>57150</xdr:rowOff>
    </xdr:from>
    <xdr:to>
      <xdr:col>9</xdr:col>
      <xdr:colOff>390525</xdr:colOff>
      <xdr:row>15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8126DC4-C0C0-4C84-8932-18FE582060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vettecama70@hot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59D9D-A595-4FE7-9BD2-6C1422A712C3}">
  <dimension ref="A1:E10"/>
  <sheetViews>
    <sheetView workbookViewId="0">
      <selection activeCell="C5" sqref="C5"/>
    </sheetView>
  </sheetViews>
  <sheetFormatPr defaultColWidth="0" defaultRowHeight="15" zeroHeight="1" x14ac:dyDescent="0.25"/>
  <cols>
    <col min="1" max="1" width="4.7109375" customWidth="1"/>
    <col min="2" max="2" width="26.42578125" bestFit="1" customWidth="1"/>
    <col min="3" max="3" width="47.140625" customWidth="1"/>
    <col min="4" max="4" width="19.85546875" bestFit="1" customWidth="1"/>
    <col min="5" max="5" width="42.5703125" bestFit="1" customWidth="1"/>
    <col min="6" max="16384" width="9.140625" hidden="1"/>
  </cols>
  <sheetData>
    <row r="1" spans="1:5" x14ac:dyDescent="0.25">
      <c r="A1" s="89" t="s">
        <v>177</v>
      </c>
      <c r="B1" s="90"/>
      <c r="C1" s="90"/>
      <c r="D1" s="90"/>
      <c r="E1" s="91"/>
    </row>
    <row r="2" spans="1:5" ht="15.75" thickBot="1" x14ac:dyDescent="0.3">
      <c r="A2" s="94"/>
      <c r="B2" s="95"/>
      <c r="C2" s="95"/>
      <c r="D2" s="95"/>
      <c r="E2" s="96"/>
    </row>
    <row r="3" spans="1:5" ht="25.5" customHeight="1" x14ac:dyDescent="0.25">
      <c r="A3" s="92" t="s">
        <v>198</v>
      </c>
      <c r="B3" s="93" t="s">
        <v>154</v>
      </c>
      <c r="C3" s="93" t="s">
        <v>155</v>
      </c>
      <c r="D3" s="93" t="s">
        <v>156</v>
      </c>
      <c r="E3" s="93" t="s">
        <v>157</v>
      </c>
    </row>
    <row r="4" spans="1:5" s="87" customFormat="1" ht="27" customHeight="1" x14ac:dyDescent="0.25">
      <c r="A4" s="85">
        <v>1</v>
      </c>
      <c r="B4" s="86" t="s">
        <v>158</v>
      </c>
      <c r="C4" s="86" t="s">
        <v>159</v>
      </c>
      <c r="D4" s="86">
        <v>3115350998</v>
      </c>
      <c r="E4" s="86" t="s">
        <v>160</v>
      </c>
    </row>
    <row r="5" spans="1:5" s="87" customFormat="1" ht="27" customHeight="1" x14ac:dyDescent="0.25">
      <c r="A5" s="85">
        <v>2</v>
      </c>
      <c r="B5" s="86" t="s">
        <v>161</v>
      </c>
      <c r="C5" s="86" t="s">
        <v>162</v>
      </c>
      <c r="D5" s="86">
        <v>3213674744</v>
      </c>
      <c r="E5" s="86" t="s">
        <v>163</v>
      </c>
    </row>
    <row r="6" spans="1:5" s="87" customFormat="1" ht="27" customHeight="1" x14ac:dyDescent="0.25">
      <c r="A6" s="85">
        <v>3</v>
      </c>
      <c r="B6" s="86" t="s">
        <v>164</v>
      </c>
      <c r="C6" s="86" t="s">
        <v>165</v>
      </c>
      <c r="D6" s="86">
        <v>3125878149</v>
      </c>
      <c r="E6" s="86" t="s">
        <v>166</v>
      </c>
    </row>
    <row r="7" spans="1:5" s="87" customFormat="1" ht="27" customHeight="1" x14ac:dyDescent="0.25">
      <c r="A7" s="85">
        <v>4</v>
      </c>
      <c r="B7" s="86" t="s">
        <v>167</v>
      </c>
      <c r="C7" s="86" t="s">
        <v>168</v>
      </c>
      <c r="D7" s="86">
        <v>3153953746</v>
      </c>
      <c r="E7" s="86" t="s">
        <v>169</v>
      </c>
    </row>
    <row r="8" spans="1:5" s="87" customFormat="1" ht="27" customHeight="1" x14ac:dyDescent="0.25">
      <c r="A8" s="85">
        <v>5</v>
      </c>
      <c r="B8" s="86" t="s">
        <v>170</v>
      </c>
      <c r="C8" s="86" t="s">
        <v>171</v>
      </c>
      <c r="D8" s="86">
        <v>3204564384</v>
      </c>
      <c r="E8" s="86" t="s">
        <v>172</v>
      </c>
    </row>
    <row r="9" spans="1:5" s="87" customFormat="1" ht="27" customHeight="1" x14ac:dyDescent="0.25">
      <c r="A9" s="85">
        <v>6</v>
      </c>
      <c r="B9" s="86" t="s">
        <v>173</v>
      </c>
      <c r="C9" s="86" t="s">
        <v>178</v>
      </c>
      <c r="D9" s="86">
        <v>3182953402</v>
      </c>
      <c r="E9" s="88" t="s">
        <v>199</v>
      </c>
    </row>
    <row r="10" spans="1:5" s="87" customFormat="1" ht="27" customHeight="1" x14ac:dyDescent="0.25">
      <c r="A10" s="85">
        <v>7</v>
      </c>
      <c r="B10" s="86" t="s">
        <v>174</v>
      </c>
      <c r="C10" s="86" t="s">
        <v>175</v>
      </c>
      <c r="D10" s="86">
        <v>3112325897</v>
      </c>
      <c r="E10" s="86" t="s">
        <v>176</v>
      </c>
    </row>
  </sheetData>
  <mergeCells count="1">
    <mergeCell ref="A1:E2"/>
  </mergeCells>
  <hyperlinks>
    <hyperlink ref="E9" r:id="rId1" xr:uid="{BF42CDCD-EA45-4350-B6D5-7A2E7683C633}"/>
  </hyperlinks>
  <pageMargins left="0.7" right="0.7" top="0.75" bottom="0.75" header="0.3" footer="0.3"/>
  <pageSetup orientation="portrait" horizontalDpi="360" verticalDpi="36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210A4-03A4-481B-B111-F342CE048BB7}">
  <dimension ref="A1:D11"/>
  <sheetViews>
    <sheetView workbookViewId="0">
      <selection activeCell="A12" sqref="A12:XFD1048576"/>
    </sheetView>
  </sheetViews>
  <sheetFormatPr defaultColWidth="0" defaultRowHeight="15" zeroHeight="1" x14ac:dyDescent="0.25"/>
  <cols>
    <col min="1" max="4" width="33.140625" customWidth="1"/>
    <col min="5" max="16384" width="9.140625" hidden="1"/>
  </cols>
  <sheetData>
    <row r="1" spans="1:4" ht="15.75" thickBot="1" x14ac:dyDescent="0.3">
      <c r="A1" s="74" t="s">
        <v>179</v>
      </c>
      <c r="B1" s="75" t="s">
        <v>180</v>
      </c>
      <c r="C1" s="76" t="s">
        <v>181</v>
      </c>
      <c r="D1" s="76" t="s">
        <v>182</v>
      </c>
    </row>
    <row r="2" spans="1:4" ht="30" customHeight="1" x14ac:dyDescent="0.25">
      <c r="A2" s="80" t="s">
        <v>183</v>
      </c>
      <c r="B2" s="80" t="s">
        <v>184</v>
      </c>
      <c r="C2" s="77" t="s">
        <v>185</v>
      </c>
      <c r="D2" s="82">
        <v>4</v>
      </c>
    </row>
    <row r="3" spans="1:4" ht="30" customHeight="1" thickBot="1" x14ac:dyDescent="0.3">
      <c r="A3" s="79"/>
      <c r="B3" s="81"/>
      <c r="C3" s="78" t="s">
        <v>186</v>
      </c>
      <c r="D3" s="83"/>
    </row>
    <row r="4" spans="1:4" ht="30" customHeight="1" x14ac:dyDescent="0.25">
      <c r="A4" s="79"/>
      <c r="B4" s="80" t="s">
        <v>187</v>
      </c>
      <c r="C4" s="77" t="s">
        <v>188</v>
      </c>
      <c r="D4" s="82">
        <v>10</v>
      </c>
    </row>
    <row r="5" spans="1:4" ht="30" customHeight="1" thickBot="1" x14ac:dyDescent="0.3">
      <c r="A5" s="79"/>
      <c r="B5" s="81"/>
      <c r="C5" s="78" t="s">
        <v>189</v>
      </c>
      <c r="D5" s="83"/>
    </row>
    <row r="6" spans="1:4" ht="30" customHeight="1" x14ac:dyDescent="0.25">
      <c r="A6" s="79"/>
      <c r="B6" s="80" t="s">
        <v>190</v>
      </c>
      <c r="C6" s="77" t="s">
        <v>191</v>
      </c>
      <c r="D6" s="82">
        <v>23</v>
      </c>
    </row>
    <row r="7" spans="1:4" ht="30" customHeight="1" x14ac:dyDescent="0.25">
      <c r="A7" s="79"/>
      <c r="B7" s="79"/>
      <c r="C7" s="77" t="s">
        <v>192</v>
      </c>
      <c r="D7" s="84"/>
    </row>
    <row r="8" spans="1:4" ht="30" customHeight="1" thickBot="1" x14ac:dyDescent="0.3">
      <c r="A8" s="79"/>
      <c r="B8" s="81"/>
      <c r="C8" s="78" t="s">
        <v>193</v>
      </c>
      <c r="D8" s="83"/>
    </row>
    <row r="9" spans="1:4" ht="30" customHeight="1" x14ac:dyDescent="0.25">
      <c r="A9" s="79"/>
      <c r="B9" s="80" t="s">
        <v>194</v>
      </c>
      <c r="C9" s="77" t="s">
        <v>195</v>
      </c>
      <c r="D9" s="82">
        <v>15</v>
      </c>
    </row>
    <row r="10" spans="1:4" ht="30" customHeight="1" x14ac:dyDescent="0.25">
      <c r="A10" s="79"/>
      <c r="B10" s="79"/>
      <c r="C10" s="77" t="s">
        <v>196</v>
      </c>
      <c r="D10" s="84"/>
    </row>
    <row r="11" spans="1:4" ht="30" customHeight="1" thickBot="1" x14ac:dyDescent="0.3">
      <c r="A11" s="81"/>
      <c r="B11" s="81"/>
      <c r="C11" s="78" t="s">
        <v>197</v>
      </c>
      <c r="D11" s="83"/>
    </row>
  </sheetData>
  <mergeCells count="9">
    <mergeCell ref="A2:A11"/>
    <mergeCell ref="B2:B3"/>
    <mergeCell ref="D2:D3"/>
    <mergeCell ref="B4:B5"/>
    <mergeCell ref="D4:D5"/>
    <mergeCell ref="B6:B8"/>
    <mergeCell ref="D6:D8"/>
    <mergeCell ref="B9:B11"/>
    <mergeCell ref="D9:D11"/>
  </mergeCells>
  <pageMargins left="0.7" right="0.7" top="0.75" bottom="0.75" header="0.3" footer="0.3"/>
  <pageSetup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90315-C042-4868-BBB5-9E35E85870C4}">
  <dimension ref="A1:WWE542"/>
  <sheetViews>
    <sheetView tabSelected="1" workbookViewId="0">
      <selection activeCell="C11" sqref="C11"/>
    </sheetView>
  </sheetViews>
  <sheetFormatPr defaultColWidth="0" defaultRowHeight="15" zeroHeight="1" x14ac:dyDescent="0.25"/>
  <cols>
    <col min="1" max="1" width="56.28515625" style="1" customWidth="1"/>
    <col min="2" max="2" width="20.7109375" style="1" customWidth="1"/>
    <col min="3" max="3" width="14.7109375" style="1" customWidth="1"/>
    <col min="4" max="4" width="20.7109375" style="130" customWidth="1"/>
    <col min="5" max="5" width="81.7109375" style="1" customWidth="1"/>
    <col min="6" max="6" width="42.5703125" style="1" hidden="1" customWidth="1"/>
    <col min="7" max="23" width="20.7109375" style="2" hidden="1"/>
    <col min="24" max="256" width="9.140625" style="2" hidden="1"/>
    <col min="257" max="257" width="56.28515625" style="2" hidden="1"/>
    <col min="258" max="258" width="20.7109375" style="2" hidden="1"/>
    <col min="259" max="259" width="12" style="2" hidden="1"/>
    <col min="260" max="261" width="20.7109375" style="2" hidden="1"/>
    <col min="262" max="262" width="42.5703125" style="2" hidden="1"/>
    <col min="263" max="279" width="20.7109375" style="2" hidden="1"/>
    <col min="280" max="512" width="9.140625" style="2" hidden="1"/>
    <col min="513" max="513" width="56.28515625" style="2" hidden="1"/>
    <col min="514" max="514" width="20.7109375" style="2" hidden="1"/>
    <col min="515" max="515" width="12" style="2" hidden="1"/>
    <col min="516" max="517" width="20.7109375" style="2" hidden="1"/>
    <col min="518" max="518" width="42.5703125" style="2" hidden="1"/>
    <col min="519" max="535" width="20.7109375" style="2" hidden="1"/>
    <col min="536" max="768" width="9.140625" style="2" hidden="1"/>
    <col min="769" max="769" width="56.28515625" style="2" hidden="1"/>
    <col min="770" max="770" width="20.7109375" style="2" hidden="1"/>
    <col min="771" max="771" width="12" style="2" hidden="1"/>
    <col min="772" max="773" width="20.7109375" style="2" hidden="1"/>
    <col min="774" max="774" width="42.5703125" style="2" hidden="1"/>
    <col min="775" max="791" width="20.7109375" style="2" hidden="1"/>
    <col min="792" max="1024" width="9.140625" style="2" hidden="1"/>
    <col min="1025" max="1025" width="56.28515625" style="2" hidden="1"/>
    <col min="1026" max="1026" width="20.7109375" style="2" hidden="1"/>
    <col min="1027" max="1027" width="12" style="2" hidden="1"/>
    <col min="1028" max="1029" width="20.7109375" style="2" hidden="1"/>
    <col min="1030" max="1030" width="42.5703125" style="2" hidden="1"/>
    <col min="1031" max="1047" width="20.7109375" style="2" hidden="1"/>
    <col min="1048" max="1280" width="9.140625" style="2" hidden="1"/>
    <col min="1281" max="1281" width="56.28515625" style="2" hidden="1"/>
    <col min="1282" max="1282" width="20.7109375" style="2" hidden="1"/>
    <col min="1283" max="1283" width="12" style="2" hidden="1"/>
    <col min="1284" max="1285" width="20.7109375" style="2" hidden="1"/>
    <col min="1286" max="1286" width="42.5703125" style="2" hidden="1"/>
    <col min="1287" max="1303" width="20.7109375" style="2" hidden="1"/>
    <col min="1304" max="1536" width="9.140625" style="2" hidden="1"/>
    <col min="1537" max="1537" width="56.28515625" style="2" hidden="1"/>
    <col min="1538" max="1538" width="20.7109375" style="2" hidden="1"/>
    <col min="1539" max="1539" width="12" style="2" hidden="1"/>
    <col min="1540" max="1541" width="20.7109375" style="2" hidden="1"/>
    <col min="1542" max="1542" width="42.5703125" style="2" hidden="1"/>
    <col min="1543" max="1559" width="20.7109375" style="2" hidden="1"/>
    <col min="1560" max="1792" width="9.140625" style="2" hidden="1"/>
    <col min="1793" max="1793" width="56.28515625" style="2" hidden="1"/>
    <col min="1794" max="1794" width="20.7109375" style="2" hidden="1"/>
    <col min="1795" max="1795" width="12" style="2" hidden="1"/>
    <col min="1796" max="1797" width="20.7109375" style="2" hidden="1"/>
    <col min="1798" max="1798" width="42.5703125" style="2" hidden="1"/>
    <col min="1799" max="1815" width="20.7109375" style="2" hidden="1"/>
    <col min="1816" max="2048" width="9.140625" style="2" hidden="1"/>
    <col min="2049" max="2049" width="56.28515625" style="2" hidden="1"/>
    <col min="2050" max="2050" width="20.7109375" style="2" hidden="1"/>
    <col min="2051" max="2051" width="12" style="2" hidden="1"/>
    <col min="2052" max="2053" width="20.7109375" style="2" hidden="1"/>
    <col min="2054" max="2054" width="42.5703125" style="2" hidden="1"/>
    <col min="2055" max="2071" width="20.7109375" style="2" hidden="1"/>
    <col min="2072" max="2304" width="9.140625" style="2" hidden="1"/>
    <col min="2305" max="2305" width="56.28515625" style="2" hidden="1"/>
    <col min="2306" max="2306" width="20.7109375" style="2" hidden="1"/>
    <col min="2307" max="2307" width="12" style="2" hidden="1"/>
    <col min="2308" max="2309" width="20.7109375" style="2" hidden="1"/>
    <col min="2310" max="2310" width="42.5703125" style="2" hidden="1"/>
    <col min="2311" max="2327" width="20.7109375" style="2" hidden="1"/>
    <col min="2328" max="2560" width="9.140625" style="2" hidden="1"/>
    <col min="2561" max="2561" width="56.28515625" style="2" hidden="1"/>
    <col min="2562" max="2562" width="20.7109375" style="2" hidden="1"/>
    <col min="2563" max="2563" width="12" style="2" hidden="1"/>
    <col min="2564" max="2565" width="20.7109375" style="2" hidden="1"/>
    <col min="2566" max="2566" width="42.5703125" style="2" hidden="1"/>
    <col min="2567" max="2583" width="20.7109375" style="2" hidden="1"/>
    <col min="2584" max="2816" width="9.140625" style="2" hidden="1"/>
    <col min="2817" max="2817" width="56.28515625" style="2" hidden="1"/>
    <col min="2818" max="2818" width="20.7109375" style="2" hidden="1"/>
    <col min="2819" max="2819" width="12" style="2" hidden="1"/>
    <col min="2820" max="2821" width="20.7109375" style="2" hidden="1"/>
    <col min="2822" max="2822" width="42.5703125" style="2" hidden="1"/>
    <col min="2823" max="2839" width="20.7109375" style="2" hidden="1"/>
    <col min="2840" max="3072" width="9.140625" style="2" hidden="1"/>
    <col min="3073" max="3073" width="56.28515625" style="2" hidden="1"/>
    <col min="3074" max="3074" width="20.7109375" style="2" hidden="1"/>
    <col min="3075" max="3075" width="12" style="2" hidden="1"/>
    <col min="3076" max="3077" width="20.7109375" style="2" hidden="1"/>
    <col min="3078" max="3078" width="42.5703125" style="2" hidden="1"/>
    <col min="3079" max="3095" width="20.7109375" style="2" hidden="1"/>
    <col min="3096" max="3328" width="9.140625" style="2" hidden="1"/>
    <col min="3329" max="3329" width="56.28515625" style="2" hidden="1"/>
    <col min="3330" max="3330" width="20.7109375" style="2" hidden="1"/>
    <col min="3331" max="3331" width="12" style="2" hidden="1"/>
    <col min="3332" max="3333" width="20.7109375" style="2" hidden="1"/>
    <col min="3334" max="3334" width="42.5703125" style="2" hidden="1"/>
    <col min="3335" max="3351" width="20.7109375" style="2" hidden="1"/>
    <col min="3352" max="3584" width="9.140625" style="2" hidden="1"/>
    <col min="3585" max="3585" width="56.28515625" style="2" hidden="1"/>
    <col min="3586" max="3586" width="20.7109375" style="2" hidden="1"/>
    <col min="3587" max="3587" width="12" style="2" hidden="1"/>
    <col min="3588" max="3589" width="20.7109375" style="2" hidden="1"/>
    <col min="3590" max="3590" width="42.5703125" style="2" hidden="1"/>
    <col min="3591" max="3607" width="20.7109375" style="2" hidden="1"/>
    <col min="3608" max="3840" width="9.140625" style="2" hidden="1"/>
    <col min="3841" max="3841" width="56.28515625" style="2" hidden="1"/>
    <col min="3842" max="3842" width="20.7109375" style="2" hidden="1"/>
    <col min="3843" max="3843" width="12" style="2" hidden="1"/>
    <col min="3844" max="3845" width="20.7109375" style="2" hidden="1"/>
    <col min="3846" max="3846" width="42.5703125" style="2" hidden="1"/>
    <col min="3847" max="3863" width="20.7109375" style="2" hidden="1"/>
    <col min="3864" max="4096" width="9.140625" style="2" hidden="1"/>
    <col min="4097" max="4097" width="56.28515625" style="2" hidden="1"/>
    <col min="4098" max="4098" width="20.7109375" style="2" hidden="1"/>
    <col min="4099" max="4099" width="12" style="2" hidden="1"/>
    <col min="4100" max="4101" width="20.7109375" style="2" hidden="1"/>
    <col min="4102" max="4102" width="42.5703125" style="2" hidden="1"/>
    <col min="4103" max="4119" width="20.7109375" style="2" hidden="1"/>
    <col min="4120" max="4352" width="9.140625" style="2" hidden="1"/>
    <col min="4353" max="4353" width="56.28515625" style="2" hidden="1"/>
    <col min="4354" max="4354" width="20.7109375" style="2" hidden="1"/>
    <col min="4355" max="4355" width="12" style="2" hidden="1"/>
    <col min="4356" max="4357" width="20.7109375" style="2" hidden="1"/>
    <col min="4358" max="4358" width="42.5703125" style="2" hidden="1"/>
    <col min="4359" max="4375" width="20.7109375" style="2" hidden="1"/>
    <col min="4376" max="4608" width="9.140625" style="2" hidden="1"/>
    <col min="4609" max="4609" width="56.28515625" style="2" hidden="1"/>
    <col min="4610" max="4610" width="20.7109375" style="2" hidden="1"/>
    <col min="4611" max="4611" width="12" style="2" hidden="1"/>
    <col min="4612" max="4613" width="20.7109375" style="2" hidden="1"/>
    <col min="4614" max="4614" width="42.5703125" style="2" hidden="1"/>
    <col min="4615" max="4631" width="20.7109375" style="2" hidden="1"/>
    <col min="4632" max="4864" width="9.140625" style="2" hidden="1"/>
    <col min="4865" max="4865" width="56.28515625" style="2" hidden="1"/>
    <col min="4866" max="4866" width="20.7109375" style="2" hidden="1"/>
    <col min="4867" max="4867" width="12" style="2" hidden="1"/>
    <col min="4868" max="4869" width="20.7109375" style="2" hidden="1"/>
    <col min="4870" max="4870" width="42.5703125" style="2" hidden="1"/>
    <col min="4871" max="4887" width="20.7109375" style="2" hidden="1"/>
    <col min="4888" max="5120" width="9.140625" style="2" hidden="1"/>
    <col min="5121" max="5121" width="56.28515625" style="2" hidden="1"/>
    <col min="5122" max="5122" width="20.7109375" style="2" hidden="1"/>
    <col min="5123" max="5123" width="12" style="2" hidden="1"/>
    <col min="5124" max="5125" width="20.7109375" style="2" hidden="1"/>
    <col min="5126" max="5126" width="42.5703125" style="2" hidden="1"/>
    <col min="5127" max="5143" width="20.7109375" style="2" hidden="1"/>
    <col min="5144" max="5376" width="9.140625" style="2" hidden="1"/>
    <col min="5377" max="5377" width="56.28515625" style="2" hidden="1"/>
    <col min="5378" max="5378" width="20.7109375" style="2" hidden="1"/>
    <col min="5379" max="5379" width="12" style="2" hidden="1"/>
    <col min="5380" max="5381" width="20.7109375" style="2" hidden="1"/>
    <col min="5382" max="5382" width="42.5703125" style="2" hidden="1"/>
    <col min="5383" max="5399" width="20.7109375" style="2" hidden="1"/>
    <col min="5400" max="5632" width="9.140625" style="2" hidden="1"/>
    <col min="5633" max="5633" width="56.28515625" style="2" hidden="1"/>
    <col min="5634" max="5634" width="20.7109375" style="2" hidden="1"/>
    <col min="5635" max="5635" width="12" style="2" hidden="1"/>
    <col min="5636" max="5637" width="20.7109375" style="2" hidden="1"/>
    <col min="5638" max="5638" width="42.5703125" style="2" hidden="1"/>
    <col min="5639" max="5655" width="20.7109375" style="2" hidden="1"/>
    <col min="5656" max="5888" width="9.140625" style="2" hidden="1"/>
    <col min="5889" max="5889" width="56.28515625" style="2" hidden="1"/>
    <col min="5890" max="5890" width="20.7109375" style="2" hidden="1"/>
    <col min="5891" max="5891" width="12" style="2" hidden="1"/>
    <col min="5892" max="5893" width="20.7109375" style="2" hidden="1"/>
    <col min="5894" max="5894" width="42.5703125" style="2" hidden="1"/>
    <col min="5895" max="5911" width="20.7109375" style="2" hidden="1"/>
    <col min="5912" max="6144" width="9.140625" style="2" hidden="1"/>
    <col min="6145" max="6145" width="56.28515625" style="2" hidden="1"/>
    <col min="6146" max="6146" width="20.7109375" style="2" hidden="1"/>
    <col min="6147" max="6147" width="12" style="2" hidden="1"/>
    <col min="6148" max="6149" width="20.7109375" style="2" hidden="1"/>
    <col min="6150" max="6150" width="42.5703125" style="2" hidden="1"/>
    <col min="6151" max="6167" width="20.7109375" style="2" hidden="1"/>
    <col min="6168" max="6400" width="9.140625" style="2" hidden="1"/>
    <col min="6401" max="6401" width="56.28515625" style="2" hidden="1"/>
    <col min="6402" max="6402" width="20.7109375" style="2" hidden="1"/>
    <col min="6403" max="6403" width="12" style="2" hidden="1"/>
    <col min="6404" max="6405" width="20.7109375" style="2" hidden="1"/>
    <col min="6406" max="6406" width="42.5703125" style="2" hidden="1"/>
    <col min="6407" max="6423" width="20.7109375" style="2" hidden="1"/>
    <col min="6424" max="6656" width="9.140625" style="2" hidden="1"/>
    <col min="6657" max="6657" width="56.28515625" style="2" hidden="1"/>
    <col min="6658" max="6658" width="20.7109375" style="2" hidden="1"/>
    <col min="6659" max="6659" width="12" style="2" hidden="1"/>
    <col min="6660" max="6661" width="20.7109375" style="2" hidden="1"/>
    <col min="6662" max="6662" width="42.5703125" style="2" hidden="1"/>
    <col min="6663" max="6679" width="20.7109375" style="2" hidden="1"/>
    <col min="6680" max="6912" width="9.140625" style="2" hidden="1"/>
    <col min="6913" max="6913" width="56.28515625" style="2" hidden="1"/>
    <col min="6914" max="6914" width="20.7109375" style="2" hidden="1"/>
    <col min="6915" max="6915" width="12" style="2" hidden="1"/>
    <col min="6916" max="6917" width="20.7109375" style="2" hidden="1"/>
    <col min="6918" max="6918" width="42.5703125" style="2" hidden="1"/>
    <col min="6919" max="6935" width="20.7109375" style="2" hidden="1"/>
    <col min="6936" max="7168" width="9.140625" style="2" hidden="1"/>
    <col min="7169" max="7169" width="56.28515625" style="2" hidden="1"/>
    <col min="7170" max="7170" width="20.7109375" style="2" hidden="1"/>
    <col min="7171" max="7171" width="12" style="2" hidden="1"/>
    <col min="7172" max="7173" width="20.7109375" style="2" hidden="1"/>
    <col min="7174" max="7174" width="42.5703125" style="2" hidden="1"/>
    <col min="7175" max="7191" width="20.7109375" style="2" hidden="1"/>
    <col min="7192" max="7424" width="9.140625" style="2" hidden="1"/>
    <col min="7425" max="7425" width="56.28515625" style="2" hidden="1"/>
    <col min="7426" max="7426" width="20.7109375" style="2" hidden="1"/>
    <col min="7427" max="7427" width="12" style="2" hidden="1"/>
    <col min="7428" max="7429" width="20.7109375" style="2" hidden="1"/>
    <col min="7430" max="7430" width="42.5703125" style="2" hidden="1"/>
    <col min="7431" max="7447" width="20.7109375" style="2" hidden="1"/>
    <col min="7448" max="7680" width="9.140625" style="2" hidden="1"/>
    <col min="7681" max="7681" width="56.28515625" style="2" hidden="1"/>
    <col min="7682" max="7682" width="20.7109375" style="2" hidden="1"/>
    <col min="7683" max="7683" width="12" style="2" hidden="1"/>
    <col min="7684" max="7685" width="20.7109375" style="2" hidden="1"/>
    <col min="7686" max="7686" width="42.5703125" style="2" hidden="1"/>
    <col min="7687" max="7703" width="20.7109375" style="2" hidden="1"/>
    <col min="7704" max="7936" width="9.140625" style="2" hidden="1"/>
    <col min="7937" max="7937" width="56.28515625" style="2" hidden="1"/>
    <col min="7938" max="7938" width="20.7109375" style="2" hidden="1"/>
    <col min="7939" max="7939" width="12" style="2" hidden="1"/>
    <col min="7940" max="7941" width="20.7109375" style="2" hidden="1"/>
    <col min="7942" max="7942" width="42.5703125" style="2" hidden="1"/>
    <col min="7943" max="7959" width="20.7109375" style="2" hidden="1"/>
    <col min="7960" max="8192" width="9.140625" style="2" hidden="1"/>
    <col min="8193" max="8193" width="56.28515625" style="2" hidden="1"/>
    <col min="8194" max="8194" width="20.7109375" style="2" hidden="1"/>
    <col min="8195" max="8195" width="12" style="2" hidden="1"/>
    <col min="8196" max="8197" width="20.7109375" style="2" hidden="1"/>
    <col min="8198" max="8198" width="42.5703125" style="2" hidden="1"/>
    <col min="8199" max="8215" width="20.7109375" style="2" hidden="1"/>
    <col min="8216" max="8448" width="9.140625" style="2" hidden="1"/>
    <col min="8449" max="8449" width="56.28515625" style="2" hidden="1"/>
    <col min="8450" max="8450" width="20.7109375" style="2" hidden="1"/>
    <col min="8451" max="8451" width="12" style="2" hidden="1"/>
    <col min="8452" max="8453" width="20.7109375" style="2" hidden="1"/>
    <col min="8454" max="8454" width="42.5703125" style="2" hidden="1"/>
    <col min="8455" max="8471" width="20.7109375" style="2" hidden="1"/>
    <col min="8472" max="8704" width="9.140625" style="2" hidden="1"/>
    <col min="8705" max="8705" width="56.28515625" style="2" hidden="1"/>
    <col min="8706" max="8706" width="20.7109375" style="2" hidden="1"/>
    <col min="8707" max="8707" width="12" style="2" hidden="1"/>
    <col min="8708" max="8709" width="20.7109375" style="2" hidden="1"/>
    <col min="8710" max="8710" width="42.5703125" style="2" hidden="1"/>
    <col min="8711" max="8727" width="20.7109375" style="2" hidden="1"/>
    <col min="8728" max="8960" width="9.140625" style="2" hidden="1"/>
    <col min="8961" max="8961" width="56.28515625" style="2" hidden="1"/>
    <col min="8962" max="8962" width="20.7109375" style="2" hidden="1"/>
    <col min="8963" max="8963" width="12" style="2" hidden="1"/>
    <col min="8964" max="8965" width="20.7109375" style="2" hidden="1"/>
    <col min="8966" max="8966" width="42.5703125" style="2" hidden="1"/>
    <col min="8967" max="8983" width="20.7109375" style="2" hidden="1"/>
    <col min="8984" max="9216" width="9.140625" style="2" hidden="1"/>
    <col min="9217" max="9217" width="56.28515625" style="2" hidden="1"/>
    <col min="9218" max="9218" width="20.7109375" style="2" hidden="1"/>
    <col min="9219" max="9219" width="12" style="2" hidden="1"/>
    <col min="9220" max="9221" width="20.7109375" style="2" hidden="1"/>
    <col min="9222" max="9222" width="42.5703125" style="2" hidden="1"/>
    <col min="9223" max="9239" width="20.7109375" style="2" hidden="1"/>
    <col min="9240" max="9472" width="9.140625" style="2" hidden="1"/>
    <col min="9473" max="9473" width="56.28515625" style="2" hidden="1"/>
    <col min="9474" max="9474" width="20.7109375" style="2" hidden="1"/>
    <col min="9475" max="9475" width="12" style="2" hidden="1"/>
    <col min="9476" max="9477" width="20.7109375" style="2" hidden="1"/>
    <col min="9478" max="9478" width="42.5703125" style="2" hidden="1"/>
    <col min="9479" max="9495" width="20.7109375" style="2" hidden="1"/>
    <col min="9496" max="9728" width="9.140625" style="2" hidden="1"/>
    <col min="9729" max="9729" width="56.28515625" style="2" hidden="1"/>
    <col min="9730" max="9730" width="20.7109375" style="2" hidden="1"/>
    <col min="9731" max="9731" width="12" style="2" hidden="1"/>
    <col min="9732" max="9733" width="20.7109375" style="2" hidden="1"/>
    <col min="9734" max="9734" width="42.5703125" style="2" hidden="1"/>
    <col min="9735" max="9751" width="20.7109375" style="2" hidden="1"/>
    <col min="9752" max="9984" width="9.140625" style="2" hidden="1"/>
    <col min="9985" max="9985" width="56.28515625" style="2" hidden="1"/>
    <col min="9986" max="9986" width="20.7109375" style="2" hidden="1"/>
    <col min="9987" max="9987" width="12" style="2" hidden="1"/>
    <col min="9988" max="9989" width="20.7109375" style="2" hidden="1"/>
    <col min="9990" max="9990" width="42.5703125" style="2" hidden="1"/>
    <col min="9991" max="10007" width="20.7109375" style="2" hidden="1"/>
    <col min="10008" max="10240" width="9.140625" style="2" hidden="1"/>
    <col min="10241" max="10241" width="56.28515625" style="2" hidden="1"/>
    <col min="10242" max="10242" width="20.7109375" style="2" hidden="1"/>
    <col min="10243" max="10243" width="12" style="2" hidden="1"/>
    <col min="10244" max="10245" width="20.7109375" style="2" hidden="1"/>
    <col min="10246" max="10246" width="42.5703125" style="2" hidden="1"/>
    <col min="10247" max="10263" width="20.7109375" style="2" hidden="1"/>
    <col min="10264" max="10496" width="9.140625" style="2" hidden="1"/>
    <col min="10497" max="10497" width="56.28515625" style="2" hidden="1"/>
    <col min="10498" max="10498" width="20.7109375" style="2" hidden="1"/>
    <col min="10499" max="10499" width="12" style="2" hidden="1"/>
    <col min="10500" max="10501" width="20.7109375" style="2" hidden="1"/>
    <col min="10502" max="10502" width="42.5703125" style="2" hidden="1"/>
    <col min="10503" max="10519" width="20.7109375" style="2" hidden="1"/>
    <col min="10520" max="10752" width="9.140625" style="2" hidden="1"/>
    <col min="10753" max="10753" width="56.28515625" style="2" hidden="1"/>
    <col min="10754" max="10754" width="20.7109375" style="2" hidden="1"/>
    <col min="10755" max="10755" width="12" style="2" hidden="1"/>
    <col min="10756" max="10757" width="20.7109375" style="2" hidden="1"/>
    <col min="10758" max="10758" width="42.5703125" style="2" hidden="1"/>
    <col min="10759" max="10775" width="20.7109375" style="2" hidden="1"/>
    <col min="10776" max="11008" width="9.140625" style="2" hidden="1"/>
    <col min="11009" max="11009" width="56.28515625" style="2" hidden="1"/>
    <col min="11010" max="11010" width="20.7109375" style="2" hidden="1"/>
    <col min="11011" max="11011" width="12" style="2" hidden="1"/>
    <col min="11012" max="11013" width="20.7109375" style="2" hidden="1"/>
    <col min="11014" max="11014" width="42.5703125" style="2" hidden="1"/>
    <col min="11015" max="11031" width="20.7109375" style="2" hidden="1"/>
    <col min="11032" max="11264" width="9.140625" style="2" hidden="1"/>
    <col min="11265" max="11265" width="56.28515625" style="2" hidden="1"/>
    <col min="11266" max="11266" width="20.7109375" style="2" hidden="1"/>
    <col min="11267" max="11267" width="12" style="2" hidden="1"/>
    <col min="11268" max="11269" width="20.7109375" style="2" hidden="1"/>
    <col min="11270" max="11270" width="42.5703125" style="2" hidden="1"/>
    <col min="11271" max="11287" width="20.7109375" style="2" hidden="1"/>
    <col min="11288" max="11520" width="9.140625" style="2" hidden="1"/>
    <col min="11521" max="11521" width="56.28515625" style="2" hidden="1"/>
    <col min="11522" max="11522" width="20.7109375" style="2" hidden="1"/>
    <col min="11523" max="11523" width="12" style="2" hidden="1"/>
    <col min="11524" max="11525" width="20.7109375" style="2" hidden="1"/>
    <col min="11526" max="11526" width="42.5703125" style="2" hidden="1"/>
    <col min="11527" max="11543" width="20.7109375" style="2" hidden="1"/>
    <col min="11544" max="11776" width="9.140625" style="2" hidden="1"/>
    <col min="11777" max="11777" width="56.28515625" style="2" hidden="1"/>
    <col min="11778" max="11778" width="20.7109375" style="2" hidden="1"/>
    <col min="11779" max="11779" width="12" style="2" hidden="1"/>
    <col min="11780" max="11781" width="20.7109375" style="2" hidden="1"/>
    <col min="11782" max="11782" width="42.5703125" style="2" hidden="1"/>
    <col min="11783" max="11799" width="20.7109375" style="2" hidden="1"/>
    <col min="11800" max="12032" width="9.140625" style="2" hidden="1"/>
    <col min="12033" max="12033" width="56.28515625" style="2" hidden="1"/>
    <col min="12034" max="12034" width="20.7109375" style="2" hidden="1"/>
    <col min="12035" max="12035" width="12" style="2" hidden="1"/>
    <col min="12036" max="12037" width="20.7109375" style="2" hidden="1"/>
    <col min="12038" max="12038" width="42.5703125" style="2" hidden="1"/>
    <col min="12039" max="12055" width="20.7109375" style="2" hidden="1"/>
    <col min="12056" max="12288" width="9.140625" style="2" hidden="1"/>
    <col min="12289" max="12289" width="56.28515625" style="2" hidden="1"/>
    <col min="12290" max="12290" width="20.7109375" style="2" hidden="1"/>
    <col min="12291" max="12291" width="12" style="2" hidden="1"/>
    <col min="12292" max="12293" width="20.7109375" style="2" hidden="1"/>
    <col min="12294" max="12294" width="42.5703125" style="2" hidden="1"/>
    <col min="12295" max="12311" width="20.7109375" style="2" hidden="1"/>
    <col min="12312" max="12544" width="9.140625" style="2" hidden="1"/>
    <col min="12545" max="12545" width="56.28515625" style="2" hidden="1"/>
    <col min="12546" max="12546" width="20.7109375" style="2" hidden="1"/>
    <col min="12547" max="12547" width="12" style="2" hidden="1"/>
    <col min="12548" max="12549" width="20.7109375" style="2" hidden="1"/>
    <col min="12550" max="12550" width="42.5703125" style="2" hidden="1"/>
    <col min="12551" max="12567" width="20.7109375" style="2" hidden="1"/>
    <col min="12568" max="12800" width="9.140625" style="2" hidden="1"/>
    <col min="12801" max="12801" width="56.28515625" style="2" hidden="1"/>
    <col min="12802" max="12802" width="20.7109375" style="2" hidden="1"/>
    <col min="12803" max="12803" width="12" style="2" hidden="1"/>
    <col min="12804" max="12805" width="20.7109375" style="2" hidden="1"/>
    <col min="12806" max="12806" width="42.5703125" style="2" hidden="1"/>
    <col min="12807" max="12823" width="20.7109375" style="2" hidden="1"/>
    <col min="12824" max="13056" width="9.140625" style="2" hidden="1"/>
    <col min="13057" max="13057" width="56.28515625" style="2" hidden="1"/>
    <col min="13058" max="13058" width="20.7109375" style="2" hidden="1"/>
    <col min="13059" max="13059" width="12" style="2" hidden="1"/>
    <col min="13060" max="13061" width="20.7109375" style="2" hidden="1"/>
    <col min="13062" max="13062" width="42.5703125" style="2" hidden="1"/>
    <col min="13063" max="13079" width="20.7109375" style="2" hidden="1"/>
    <col min="13080" max="13312" width="9.140625" style="2" hidden="1"/>
    <col min="13313" max="13313" width="56.28515625" style="2" hidden="1"/>
    <col min="13314" max="13314" width="20.7109375" style="2" hidden="1"/>
    <col min="13315" max="13315" width="12" style="2" hidden="1"/>
    <col min="13316" max="13317" width="20.7109375" style="2" hidden="1"/>
    <col min="13318" max="13318" width="42.5703125" style="2" hidden="1"/>
    <col min="13319" max="13335" width="20.7109375" style="2" hidden="1"/>
    <col min="13336" max="13568" width="9.140625" style="2" hidden="1"/>
    <col min="13569" max="13569" width="56.28515625" style="2" hidden="1"/>
    <col min="13570" max="13570" width="20.7109375" style="2" hidden="1"/>
    <col min="13571" max="13571" width="12" style="2" hidden="1"/>
    <col min="13572" max="13573" width="20.7109375" style="2" hidden="1"/>
    <col min="13574" max="13574" width="42.5703125" style="2" hidden="1"/>
    <col min="13575" max="13591" width="20.7109375" style="2" hidden="1"/>
    <col min="13592" max="13824" width="9.140625" style="2" hidden="1"/>
    <col min="13825" max="13825" width="56.28515625" style="2" hidden="1"/>
    <col min="13826" max="13826" width="20.7109375" style="2" hidden="1"/>
    <col min="13827" max="13827" width="12" style="2" hidden="1"/>
    <col min="13828" max="13829" width="20.7109375" style="2" hidden="1"/>
    <col min="13830" max="13830" width="42.5703125" style="2" hidden="1"/>
    <col min="13831" max="13847" width="20.7109375" style="2" hidden="1"/>
    <col min="13848" max="14080" width="9.140625" style="2" hidden="1"/>
    <col min="14081" max="14081" width="56.28515625" style="2" hidden="1"/>
    <col min="14082" max="14082" width="20.7109375" style="2" hidden="1"/>
    <col min="14083" max="14083" width="12" style="2" hidden="1"/>
    <col min="14084" max="14085" width="20.7109375" style="2" hidden="1"/>
    <col min="14086" max="14086" width="42.5703125" style="2" hidden="1"/>
    <col min="14087" max="14103" width="20.7109375" style="2" hidden="1"/>
    <col min="14104" max="14336" width="9.140625" style="2" hidden="1"/>
    <col min="14337" max="14337" width="56.28515625" style="2" hidden="1"/>
    <col min="14338" max="14338" width="20.7109375" style="2" hidden="1"/>
    <col min="14339" max="14339" width="12" style="2" hidden="1"/>
    <col min="14340" max="14341" width="20.7109375" style="2" hidden="1"/>
    <col min="14342" max="14342" width="42.5703125" style="2" hidden="1"/>
    <col min="14343" max="14359" width="20.7109375" style="2" hidden="1"/>
    <col min="14360" max="14592" width="9.140625" style="2" hidden="1"/>
    <col min="14593" max="14593" width="56.28515625" style="2" hidden="1"/>
    <col min="14594" max="14594" width="20.7109375" style="2" hidden="1"/>
    <col min="14595" max="14595" width="12" style="2" hidden="1"/>
    <col min="14596" max="14597" width="20.7109375" style="2" hidden="1"/>
    <col min="14598" max="14598" width="42.5703125" style="2" hidden="1"/>
    <col min="14599" max="14615" width="20.7109375" style="2" hidden="1"/>
    <col min="14616" max="14848" width="9.140625" style="2" hidden="1"/>
    <col min="14849" max="14849" width="56.28515625" style="2" hidden="1"/>
    <col min="14850" max="14850" width="20.7109375" style="2" hidden="1"/>
    <col min="14851" max="14851" width="12" style="2" hidden="1"/>
    <col min="14852" max="14853" width="20.7109375" style="2" hidden="1"/>
    <col min="14854" max="14854" width="42.5703125" style="2" hidden="1"/>
    <col min="14855" max="14871" width="20.7109375" style="2" hidden="1"/>
    <col min="14872" max="15104" width="9.140625" style="2" hidden="1"/>
    <col min="15105" max="15105" width="56.28515625" style="2" hidden="1"/>
    <col min="15106" max="15106" width="20.7109375" style="2" hidden="1"/>
    <col min="15107" max="15107" width="12" style="2" hidden="1"/>
    <col min="15108" max="15109" width="20.7109375" style="2" hidden="1"/>
    <col min="15110" max="15110" width="42.5703125" style="2" hidden="1"/>
    <col min="15111" max="15127" width="20.7109375" style="2" hidden="1"/>
    <col min="15128" max="15360" width="9.140625" style="2" hidden="1"/>
    <col min="15361" max="15361" width="56.28515625" style="2" hidden="1"/>
    <col min="15362" max="15362" width="20.7109375" style="2" hidden="1"/>
    <col min="15363" max="15363" width="12" style="2" hidden="1"/>
    <col min="15364" max="15365" width="20.7109375" style="2" hidden="1"/>
    <col min="15366" max="15366" width="42.5703125" style="2" hidden="1"/>
    <col min="15367" max="15383" width="20.7109375" style="2" hidden="1"/>
    <col min="15384" max="15616" width="9.140625" style="2" hidden="1"/>
    <col min="15617" max="15617" width="56.28515625" style="2" hidden="1"/>
    <col min="15618" max="15618" width="20.7109375" style="2" hidden="1"/>
    <col min="15619" max="15619" width="12" style="2" hidden="1"/>
    <col min="15620" max="15621" width="20.7109375" style="2" hidden="1"/>
    <col min="15622" max="15622" width="42.5703125" style="2" hidden="1"/>
    <col min="15623" max="15639" width="20.7109375" style="2" hidden="1"/>
    <col min="15640" max="15872" width="9.140625" style="2" hidden="1"/>
    <col min="15873" max="15873" width="56.28515625" style="2" hidden="1"/>
    <col min="15874" max="15874" width="20.7109375" style="2" hidden="1"/>
    <col min="15875" max="15875" width="12" style="2" hidden="1"/>
    <col min="15876" max="15877" width="20.7109375" style="2" hidden="1"/>
    <col min="15878" max="15878" width="42.5703125" style="2" hidden="1"/>
    <col min="15879" max="15895" width="20.7109375" style="2" hidden="1"/>
    <col min="15896" max="16128" width="9.140625" style="2" hidden="1"/>
    <col min="16129" max="16129" width="56.28515625" style="2" hidden="1"/>
    <col min="16130" max="16130" width="20.7109375" style="2" hidden="1"/>
    <col min="16131" max="16131" width="12" style="2" hidden="1"/>
    <col min="16132" max="16133" width="20.7109375" style="2" hidden="1"/>
    <col min="16134" max="16134" width="42.5703125" style="2" hidden="1"/>
    <col min="16135" max="16151" width="20.7109375" style="2" hidden="1"/>
    <col min="16152" max="16384" width="9.140625" style="2" hidden="1"/>
  </cols>
  <sheetData>
    <row r="1" spans="1:6" x14ac:dyDescent="0.25">
      <c r="A1" s="137" t="s">
        <v>201</v>
      </c>
      <c r="B1" s="137"/>
      <c r="C1" s="137"/>
      <c r="D1" s="137"/>
      <c r="E1" s="137"/>
    </row>
    <row r="2" spans="1:6" x14ac:dyDescent="0.25">
      <c r="A2" s="137"/>
      <c r="B2" s="137"/>
      <c r="C2" s="137"/>
      <c r="D2" s="137"/>
      <c r="E2" s="137"/>
    </row>
    <row r="3" spans="1:6" x14ac:dyDescent="0.25">
      <c r="A3" s="71" t="s">
        <v>3</v>
      </c>
      <c r="B3" s="71"/>
      <c r="C3" s="71"/>
      <c r="D3" s="71"/>
      <c r="E3" s="71"/>
      <c r="F3" s="71"/>
    </row>
    <row r="4" spans="1:6" x14ac:dyDescent="0.25">
      <c r="A4" s="3" t="s">
        <v>4</v>
      </c>
      <c r="B4" s="3"/>
      <c r="C4" s="3"/>
      <c r="D4" s="97"/>
      <c r="E4" s="3"/>
      <c r="F4" s="3"/>
    </row>
    <row r="5" spans="1:6" x14ac:dyDescent="0.25">
      <c r="A5" s="72" t="s">
        <v>5</v>
      </c>
      <c r="B5" s="72"/>
      <c r="C5" s="72"/>
      <c r="D5" s="72"/>
      <c r="E5" s="72"/>
      <c r="F5" s="72"/>
    </row>
    <row r="6" spans="1:6" x14ac:dyDescent="0.25">
      <c r="A6" s="99" t="s">
        <v>0</v>
      </c>
      <c r="B6" s="52" t="s">
        <v>1</v>
      </c>
      <c r="C6" s="52" t="s">
        <v>200</v>
      </c>
      <c r="D6" s="99"/>
      <c r="E6" s="104" t="s">
        <v>6</v>
      </c>
      <c r="F6" s="3" t="s">
        <v>2</v>
      </c>
    </row>
    <row r="7" spans="1:6" x14ac:dyDescent="0.25">
      <c r="A7" s="100" t="s">
        <v>7</v>
      </c>
      <c r="B7" s="100">
        <v>4</v>
      </c>
      <c r="C7" s="100">
        <f>+B7*1</f>
        <v>4</v>
      </c>
      <c r="D7" s="99"/>
      <c r="E7" s="101">
        <v>0.5</v>
      </c>
      <c r="F7" s="4">
        <v>0.5</v>
      </c>
    </row>
    <row r="8" spans="1:6" x14ac:dyDescent="0.25">
      <c r="A8" s="100" t="s">
        <v>8</v>
      </c>
      <c r="B8" s="100">
        <v>2</v>
      </c>
      <c r="C8" s="100">
        <f>+B8*2</f>
        <v>4</v>
      </c>
      <c r="D8" s="99"/>
      <c r="E8" s="101">
        <v>0.33333333333333326</v>
      </c>
      <c r="F8" s="3"/>
    </row>
    <row r="9" spans="1:6" x14ac:dyDescent="0.25">
      <c r="A9" s="100" t="s">
        <v>9</v>
      </c>
      <c r="B9" s="100">
        <v>1</v>
      </c>
      <c r="C9" s="100">
        <f>+B9*3</f>
        <v>3</v>
      </c>
      <c r="D9" s="99"/>
      <c r="E9" s="101">
        <v>0.16666666666666663</v>
      </c>
      <c r="F9" s="4">
        <v>0.16666666666666663</v>
      </c>
    </row>
    <row r="10" spans="1:6" x14ac:dyDescent="0.25">
      <c r="A10" s="100" t="s">
        <v>10</v>
      </c>
      <c r="B10" s="100">
        <v>0</v>
      </c>
      <c r="C10" s="100">
        <f>+B10*4</f>
        <v>0</v>
      </c>
      <c r="D10" s="99"/>
      <c r="E10" s="101">
        <v>0</v>
      </c>
      <c r="F10" s="3"/>
    </row>
    <row r="11" spans="1:6" x14ac:dyDescent="0.25">
      <c r="A11" s="100" t="s">
        <v>11</v>
      </c>
      <c r="B11" s="100">
        <v>0</v>
      </c>
      <c r="C11" s="100">
        <f>+B11*5</f>
        <v>0</v>
      </c>
      <c r="D11" s="128"/>
      <c r="E11" s="101">
        <v>0</v>
      </c>
      <c r="F11" s="4">
        <v>0</v>
      </c>
    </row>
    <row r="12" spans="1:6" x14ac:dyDescent="0.25">
      <c r="A12" s="100" t="s">
        <v>14</v>
      </c>
      <c r="B12" s="100">
        <f>+SUM(B7:B11)</f>
        <v>7</v>
      </c>
      <c r="C12" s="100">
        <f>+SUM(C7:C11)</f>
        <v>11</v>
      </c>
      <c r="D12" s="128"/>
      <c r="E12" s="101">
        <v>1</v>
      </c>
      <c r="F12" s="4">
        <v>1</v>
      </c>
    </row>
    <row r="13" spans="1:6" x14ac:dyDescent="0.25">
      <c r="A13" s="102"/>
      <c r="B13" s="100"/>
      <c r="C13" s="103">
        <f>+C12/D13</f>
        <v>0.31428571428571428</v>
      </c>
      <c r="D13" s="99">
        <v>35</v>
      </c>
      <c r="E13" s="101">
        <v>0</v>
      </c>
      <c r="F13" s="3"/>
    </row>
    <row r="14" spans="1:6" x14ac:dyDescent="0.25">
      <c r="A14" s="100"/>
      <c r="B14" s="100"/>
      <c r="C14" s="100"/>
      <c r="D14" s="99"/>
      <c r="E14" s="100"/>
      <c r="F14" s="3"/>
    </row>
    <row r="15" spans="1:6" x14ac:dyDescent="0.25">
      <c r="A15" s="3" t="s">
        <v>16</v>
      </c>
      <c r="B15" s="3"/>
      <c r="C15" s="3"/>
      <c r="D15" s="97"/>
      <c r="E15" s="3"/>
      <c r="F15" s="3"/>
    </row>
    <row r="16" spans="1:6" ht="39.75" customHeight="1" x14ac:dyDescent="0.25">
      <c r="A16" s="73" t="s">
        <v>17</v>
      </c>
      <c r="B16" s="73"/>
      <c r="C16" s="73"/>
      <c r="D16" s="73"/>
      <c r="E16" s="73"/>
      <c r="F16" s="73"/>
    </row>
    <row r="17" spans="1:6" x14ac:dyDescent="0.25">
      <c r="A17" s="99" t="s">
        <v>0</v>
      </c>
      <c r="B17" s="52" t="s">
        <v>1</v>
      </c>
      <c r="C17" s="52" t="s">
        <v>200</v>
      </c>
      <c r="D17" s="99"/>
      <c r="E17" s="104" t="s">
        <v>6</v>
      </c>
      <c r="F17" s="3" t="s">
        <v>2</v>
      </c>
    </row>
    <row r="18" spans="1:6" x14ac:dyDescent="0.25">
      <c r="A18" s="3" t="s">
        <v>7</v>
      </c>
      <c r="B18" s="3">
        <v>1</v>
      </c>
      <c r="C18" s="3">
        <f>+B18*1</f>
        <v>1</v>
      </c>
      <c r="D18" s="97"/>
      <c r="E18" s="4">
        <v>0.16666666666666663</v>
      </c>
      <c r="F18" s="4">
        <v>0.16666666666666663</v>
      </c>
    </row>
    <row r="19" spans="1:6" x14ac:dyDescent="0.25">
      <c r="A19" s="3" t="s">
        <v>8</v>
      </c>
      <c r="B19" s="3">
        <v>4</v>
      </c>
      <c r="C19" s="3">
        <f>+B19*2</f>
        <v>8</v>
      </c>
      <c r="D19" s="97"/>
      <c r="E19" s="4">
        <v>0.66666666666666652</v>
      </c>
      <c r="F19" s="3"/>
    </row>
    <row r="20" spans="1:6" x14ac:dyDescent="0.25">
      <c r="A20" s="3" t="s">
        <v>9</v>
      </c>
      <c r="B20" s="3">
        <v>1</v>
      </c>
      <c r="C20" s="3">
        <f>+B20*3</f>
        <v>3</v>
      </c>
      <c r="D20" s="97"/>
      <c r="E20" s="4">
        <v>0</v>
      </c>
      <c r="F20" s="4">
        <v>0</v>
      </c>
    </row>
    <row r="21" spans="1:6" x14ac:dyDescent="0.25">
      <c r="A21" s="3" t="s">
        <v>10</v>
      </c>
      <c r="B21" s="3">
        <v>1</v>
      </c>
      <c r="C21" s="3">
        <f>+B21*4</f>
        <v>4</v>
      </c>
      <c r="D21" s="97"/>
      <c r="E21" s="4">
        <v>0.16666666666666663</v>
      </c>
      <c r="F21" s="3"/>
    </row>
    <row r="22" spans="1:6" x14ac:dyDescent="0.25">
      <c r="A22" s="3" t="s">
        <v>11</v>
      </c>
      <c r="B22" s="3">
        <v>0</v>
      </c>
      <c r="C22" s="3">
        <f>+B22*5</f>
        <v>0</v>
      </c>
      <c r="D22" s="97"/>
      <c r="E22" s="4">
        <v>0</v>
      </c>
      <c r="F22" s="4">
        <v>0</v>
      </c>
    </row>
    <row r="23" spans="1:6" x14ac:dyDescent="0.25">
      <c r="A23" s="3" t="s">
        <v>12</v>
      </c>
      <c r="B23" s="3">
        <f>+SUM(B18:B22)</f>
        <v>7</v>
      </c>
      <c r="C23" s="3"/>
      <c r="D23" s="97"/>
      <c r="E23" s="4">
        <v>1</v>
      </c>
      <c r="F23" s="4">
        <v>1</v>
      </c>
    </row>
    <row r="24" spans="1:6" x14ac:dyDescent="0.25">
      <c r="A24" s="3" t="s">
        <v>13</v>
      </c>
      <c r="B24" s="3">
        <f>+B23</f>
        <v>7</v>
      </c>
      <c r="C24" s="3"/>
      <c r="D24" s="97"/>
      <c r="E24" s="4">
        <v>1</v>
      </c>
      <c r="F24" s="3"/>
    </row>
    <row r="25" spans="1:6" x14ac:dyDescent="0.25">
      <c r="A25" s="5" t="s">
        <v>14</v>
      </c>
      <c r="B25" s="3">
        <v>0</v>
      </c>
      <c r="C25" s="3">
        <f>+SUM(C18:C22)</f>
        <v>16</v>
      </c>
      <c r="D25" s="97"/>
      <c r="E25" s="4">
        <v>0</v>
      </c>
      <c r="F25" s="3"/>
    </row>
    <row r="26" spans="1:6" x14ac:dyDescent="0.25">
      <c r="A26" s="5" t="s">
        <v>15</v>
      </c>
      <c r="B26" s="3">
        <v>0</v>
      </c>
      <c r="C26" s="98">
        <f>+C25/D26</f>
        <v>0.45714285714285713</v>
      </c>
      <c r="D26" s="97">
        <v>35</v>
      </c>
      <c r="E26" s="4">
        <v>0</v>
      </c>
      <c r="F26" s="3"/>
    </row>
    <row r="27" spans="1:6" x14ac:dyDescent="0.25">
      <c r="A27" s="3"/>
      <c r="B27" s="3"/>
      <c r="C27" s="3"/>
      <c r="D27" s="97"/>
      <c r="E27" s="3"/>
      <c r="F27" s="3"/>
    </row>
    <row r="28" spans="1:6" x14ac:dyDescent="0.25">
      <c r="A28" s="3" t="s">
        <v>18</v>
      </c>
      <c r="B28" s="3"/>
      <c r="C28" s="3"/>
      <c r="D28" s="97"/>
      <c r="E28" s="3"/>
      <c r="F28" s="3"/>
    </row>
    <row r="29" spans="1:6" x14ac:dyDescent="0.25">
      <c r="A29" s="6" t="s">
        <v>19</v>
      </c>
      <c r="B29" s="6"/>
      <c r="C29" s="6"/>
      <c r="D29" s="6"/>
      <c r="E29" s="6"/>
      <c r="F29" s="6"/>
    </row>
    <row r="30" spans="1:6" x14ac:dyDescent="0.25">
      <c r="A30" s="99" t="s">
        <v>0</v>
      </c>
      <c r="B30" s="52" t="s">
        <v>1</v>
      </c>
      <c r="C30" s="52" t="s">
        <v>200</v>
      </c>
      <c r="D30" s="99"/>
      <c r="E30" s="104" t="s">
        <v>6</v>
      </c>
      <c r="F30" s="3" t="s">
        <v>2</v>
      </c>
    </row>
    <row r="31" spans="1:6" x14ac:dyDescent="0.25">
      <c r="A31" s="3" t="s">
        <v>7</v>
      </c>
      <c r="B31" s="3">
        <v>5</v>
      </c>
      <c r="C31" s="3">
        <f>+B31*1</f>
        <v>5</v>
      </c>
      <c r="D31" s="97"/>
      <c r="E31" s="4">
        <v>0.66666666666666652</v>
      </c>
      <c r="F31" s="4">
        <v>0.66666666666666652</v>
      </c>
    </row>
    <row r="32" spans="1:6" x14ac:dyDescent="0.25">
      <c r="A32" s="3" t="s">
        <v>8</v>
      </c>
      <c r="B32" s="3">
        <v>0</v>
      </c>
      <c r="C32" s="3">
        <f>+B32*2</f>
        <v>0</v>
      </c>
      <c r="D32" s="97"/>
      <c r="E32" s="4">
        <v>0</v>
      </c>
      <c r="F32" s="3"/>
    </row>
    <row r="33" spans="1:6" x14ac:dyDescent="0.25">
      <c r="A33" s="3" t="s">
        <v>9</v>
      </c>
      <c r="B33" s="3">
        <v>2</v>
      </c>
      <c r="C33" s="3">
        <f>+B33*3</f>
        <v>6</v>
      </c>
      <c r="D33" s="97"/>
      <c r="E33" s="4">
        <v>0.33333333333333326</v>
      </c>
      <c r="F33" s="4">
        <v>0.33333333333333326</v>
      </c>
    </row>
    <row r="34" spans="1:6" x14ac:dyDescent="0.25">
      <c r="A34" s="3" t="s">
        <v>10</v>
      </c>
      <c r="B34" s="3">
        <v>0</v>
      </c>
      <c r="C34" s="3">
        <f>+B34*4</f>
        <v>0</v>
      </c>
      <c r="D34" s="97"/>
      <c r="E34" s="4">
        <v>0</v>
      </c>
      <c r="F34" s="3"/>
    </row>
    <row r="35" spans="1:6" x14ac:dyDescent="0.25">
      <c r="A35" s="3" t="s">
        <v>11</v>
      </c>
      <c r="B35" s="3">
        <v>0</v>
      </c>
      <c r="C35" s="3">
        <f>+B35*5</f>
        <v>0</v>
      </c>
      <c r="D35" s="97"/>
      <c r="E35" s="4">
        <v>0</v>
      </c>
      <c r="F35" s="4">
        <v>0</v>
      </c>
    </row>
    <row r="36" spans="1:6" x14ac:dyDescent="0.25">
      <c r="A36" s="3" t="s">
        <v>12</v>
      </c>
      <c r="B36" s="3">
        <f>+SUM(B31:B35)</f>
        <v>7</v>
      </c>
      <c r="C36" s="3">
        <f>+SUM(C31:C35)</f>
        <v>11</v>
      </c>
      <c r="D36" s="97"/>
      <c r="E36" s="4">
        <v>1</v>
      </c>
      <c r="F36" s="4">
        <v>1</v>
      </c>
    </row>
    <row r="37" spans="1:6" x14ac:dyDescent="0.25">
      <c r="A37" s="3" t="s">
        <v>13</v>
      </c>
      <c r="B37" s="3">
        <f>+B36</f>
        <v>7</v>
      </c>
      <c r="C37" s="98">
        <f>+C36/D37</f>
        <v>0.31428571428571428</v>
      </c>
      <c r="D37" s="97">
        <v>35</v>
      </c>
      <c r="E37" s="4">
        <v>1</v>
      </c>
      <c r="F37" s="3"/>
    </row>
    <row r="38" spans="1:6" x14ac:dyDescent="0.25">
      <c r="A38" s="5" t="s">
        <v>14</v>
      </c>
      <c r="B38" s="3">
        <v>0</v>
      </c>
      <c r="C38" s="3"/>
      <c r="D38" s="97"/>
      <c r="E38" s="4">
        <v>0</v>
      </c>
      <c r="F38" s="3"/>
    </row>
    <row r="39" spans="1:6" x14ac:dyDescent="0.25">
      <c r="A39" s="5" t="s">
        <v>15</v>
      </c>
      <c r="B39" s="3">
        <v>0</v>
      </c>
      <c r="C39" s="3"/>
      <c r="D39" s="97"/>
      <c r="E39" s="4">
        <v>0</v>
      </c>
      <c r="F39" s="3"/>
    </row>
    <row r="40" spans="1:6" x14ac:dyDescent="0.25">
      <c r="A40" s="3"/>
      <c r="B40" s="3"/>
      <c r="C40" s="3"/>
      <c r="D40" s="97"/>
      <c r="E40" s="3"/>
      <c r="F40" s="3"/>
    </row>
    <row r="41" spans="1:6" x14ac:dyDescent="0.25">
      <c r="A41" s="3" t="s">
        <v>20</v>
      </c>
      <c r="B41" s="3"/>
      <c r="C41" s="3"/>
      <c r="D41" s="97"/>
      <c r="E41" s="3"/>
      <c r="F41" s="3"/>
    </row>
    <row r="42" spans="1:6" x14ac:dyDescent="0.25">
      <c r="A42" s="72" t="s">
        <v>21</v>
      </c>
      <c r="B42" s="72"/>
      <c r="C42" s="72"/>
      <c r="D42" s="72"/>
      <c r="E42" s="72"/>
      <c r="F42" s="72"/>
    </row>
    <row r="43" spans="1:6" x14ac:dyDescent="0.25">
      <c r="A43" s="99" t="s">
        <v>0</v>
      </c>
      <c r="B43" s="52" t="s">
        <v>1</v>
      </c>
      <c r="C43" s="52" t="s">
        <v>200</v>
      </c>
      <c r="D43" s="99"/>
      <c r="E43" s="104" t="s">
        <v>6</v>
      </c>
      <c r="F43" s="3" t="s">
        <v>2</v>
      </c>
    </row>
    <row r="44" spans="1:6" x14ac:dyDescent="0.25">
      <c r="A44" s="3" t="s">
        <v>7</v>
      </c>
      <c r="B44" s="3">
        <v>3</v>
      </c>
      <c r="C44" s="3">
        <f>+B44*1</f>
        <v>3</v>
      </c>
      <c r="D44" s="97"/>
      <c r="E44" s="4">
        <v>0.33333333333333326</v>
      </c>
      <c r="F44" s="4">
        <v>0.33333333333333326</v>
      </c>
    </row>
    <row r="45" spans="1:6" x14ac:dyDescent="0.25">
      <c r="A45" s="3" t="s">
        <v>8</v>
      </c>
      <c r="B45" s="3">
        <v>3</v>
      </c>
      <c r="C45" s="3">
        <f>+B45*2</f>
        <v>6</v>
      </c>
      <c r="D45" s="97"/>
      <c r="E45" s="4">
        <v>0.5</v>
      </c>
      <c r="F45" s="3"/>
    </row>
    <row r="46" spans="1:6" x14ac:dyDescent="0.25">
      <c r="A46" s="3" t="s">
        <v>9</v>
      </c>
      <c r="B46" s="3">
        <v>1</v>
      </c>
      <c r="C46" s="3">
        <f>+B46*3</f>
        <v>3</v>
      </c>
      <c r="D46" s="97"/>
      <c r="E46" s="4">
        <v>0.16666666666666663</v>
      </c>
      <c r="F46" s="4">
        <v>0.16666666666666663</v>
      </c>
    </row>
    <row r="47" spans="1:6" x14ac:dyDescent="0.25">
      <c r="A47" s="3" t="s">
        <v>10</v>
      </c>
      <c r="B47" s="3">
        <v>0</v>
      </c>
      <c r="C47" s="3">
        <f>+B47*4</f>
        <v>0</v>
      </c>
      <c r="D47" s="97"/>
      <c r="E47" s="4">
        <v>0</v>
      </c>
      <c r="F47" s="3"/>
    </row>
    <row r="48" spans="1:6" x14ac:dyDescent="0.25">
      <c r="A48" s="3" t="s">
        <v>11</v>
      </c>
      <c r="B48" s="3">
        <v>0</v>
      </c>
      <c r="C48" s="3">
        <f>+B48*5</f>
        <v>0</v>
      </c>
      <c r="D48" s="97"/>
      <c r="E48" s="4">
        <v>0</v>
      </c>
      <c r="F48" s="4">
        <v>0</v>
      </c>
    </row>
    <row r="49" spans="1:6" x14ac:dyDescent="0.25">
      <c r="A49" s="3" t="s">
        <v>12</v>
      </c>
      <c r="B49" s="3">
        <f>+SUM(B44:B48)</f>
        <v>7</v>
      </c>
      <c r="C49" s="3">
        <f>+SUM(C44:C47)</f>
        <v>12</v>
      </c>
      <c r="D49" s="97"/>
      <c r="E49" s="4">
        <v>1</v>
      </c>
      <c r="F49" s="4">
        <v>1</v>
      </c>
    </row>
    <row r="50" spans="1:6" x14ac:dyDescent="0.25">
      <c r="A50" s="3" t="s">
        <v>13</v>
      </c>
      <c r="B50" s="3">
        <f>+B49</f>
        <v>7</v>
      </c>
      <c r="C50" s="98">
        <f>+C49/D50</f>
        <v>0.34285714285714286</v>
      </c>
      <c r="D50" s="98">
        <v>35</v>
      </c>
      <c r="E50" s="4">
        <v>1</v>
      </c>
      <c r="F50" s="3"/>
    </row>
    <row r="51" spans="1:6" x14ac:dyDescent="0.25">
      <c r="A51" s="5" t="s">
        <v>14</v>
      </c>
      <c r="B51" s="3">
        <v>0</v>
      </c>
      <c r="C51" s="3"/>
      <c r="D51" s="97"/>
      <c r="E51" s="4">
        <v>0</v>
      </c>
      <c r="F51" s="3"/>
    </row>
    <row r="52" spans="1:6" x14ac:dyDescent="0.25">
      <c r="A52" s="5" t="s">
        <v>15</v>
      </c>
      <c r="B52" s="3">
        <v>0</v>
      </c>
      <c r="C52" s="3"/>
      <c r="D52" s="97"/>
      <c r="E52" s="4">
        <v>0</v>
      </c>
      <c r="F52" s="3"/>
    </row>
    <row r="53" spans="1:6" x14ac:dyDescent="0.25">
      <c r="A53" s="3"/>
      <c r="B53" s="3"/>
      <c r="C53" s="3"/>
      <c r="D53" s="97"/>
      <c r="E53" s="3"/>
      <c r="F53" s="3"/>
    </row>
    <row r="54" spans="1:6" x14ac:dyDescent="0.25">
      <c r="A54" s="3" t="s">
        <v>22</v>
      </c>
      <c r="B54" s="3"/>
      <c r="C54" s="3"/>
      <c r="D54" s="97"/>
      <c r="E54" s="3"/>
      <c r="F54" s="3"/>
    </row>
    <row r="55" spans="1:6" x14ac:dyDescent="0.25">
      <c r="A55" s="72" t="s">
        <v>23</v>
      </c>
      <c r="B55" s="72"/>
      <c r="C55" s="72"/>
      <c r="D55" s="72"/>
      <c r="E55" s="72"/>
      <c r="F55" s="72"/>
    </row>
    <row r="56" spans="1:6" x14ac:dyDescent="0.25">
      <c r="A56" s="99" t="s">
        <v>0</v>
      </c>
      <c r="B56" s="52" t="s">
        <v>1</v>
      </c>
      <c r="C56" s="52" t="s">
        <v>200</v>
      </c>
      <c r="D56" s="99"/>
      <c r="E56" s="104" t="s">
        <v>6</v>
      </c>
      <c r="F56" s="3" t="s">
        <v>2</v>
      </c>
    </row>
    <row r="57" spans="1:6" x14ac:dyDescent="0.25">
      <c r="A57" s="3" t="s">
        <v>7</v>
      </c>
      <c r="B57" s="3">
        <v>4</v>
      </c>
      <c r="C57" s="3">
        <f>+B57*1</f>
        <v>4</v>
      </c>
      <c r="D57" s="97"/>
      <c r="E57" s="4">
        <v>0.5</v>
      </c>
      <c r="F57" s="4">
        <v>0.5</v>
      </c>
    </row>
    <row r="58" spans="1:6" x14ac:dyDescent="0.25">
      <c r="A58" s="3" t="s">
        <v>8</v>
      </c>
      <c r="B58" s="3">
        <v>2</v>
      </c>
      <c r="C58" s="3">
        <f>+B58*2</f>
        <v>4</v>
      </c>
      <c r="D58" s="97"/>
      <c r="E58" s="4">
        <v>0.33333333333333326</v>
      </c>
      <c r="F58" s="3"/>
    </row>
    <row r="59" spans="1:6" x14ac:dyDescent="0.25">
      <c r="A59" s="3" t="s">
        <v>9</v>
      </c>
      <c r="B59" s="3">
        <v>0</v>
      </c>
      <c r="C59" s="3">
        <f>+B59*3</f>
        <v>0</v>
      </c>
      <c r="D59" s="97"/>
      <c r="E59" s="4">
        <v>0</v>
      </c>
      <c r="F59" s="4">
        <v>0</v>
      </c>
    </row>
    <row r="60" spans="1:6" x14ac:dyDescent="0.25">
      <c r="A60" s="3" t="s">
        <v>10</v>
      </c>
      <c r="B60" s="3">
        <v>1</v>
      </c>
      <c r="C60" s="3">
        <f>+B60*4</f>
        <v>4</v>
      </c>
      <c r="D60" s="97"/>
      <c r="E60" s="4">
        <v>0.16666666666666663</v>
      </c>
      <c r="F60" s="3"/>
    </row>
    <row r="61" spans="1:6" x14ac:dyDescent="0.25">
      <c r="A61" s="3" t="s">
        <v>11</v>
      </c>
      <c r="B61" s="3">
        <v>0</v>
      </c>
      <c r="C61" s="3">
        <f>+B61*5</f>
        <v>0</v>
      </c>
      <c r="D61" s="97"/>
      <c r="E61" s="4">
        <v>0</v>
      </c>
      <c r="F61" s="4">
        <v>0</v>
      </c>
    </row>
    <row r="62" spans="1:6" x14ac:dyDescent="0.25">
      <c r="A62" s="3" t="s">
        <v>12</v>
      </c>
      <c r="B62" s="3">
        <f>+SUM(B57:B61)</f>
        <v>7</v>
      </c>
      <c r="C62" s="3">
        <f>+SUM(C57:C61)</f>
        <v>12</v>
      </c>
      <c r="D62" s="97"/>
      <c r="E62" s="4">
        <v>1</v>
      </c>
      <c r="F62" s="4">
        <v>1</v>
      </c>
    </row>
    <row r="63" spans="1:6" x14ac:dyDescent="0.25">
      <c r="A63" s="3" t="s">
        <v>13</v>
      </c>
      <c r="B63" s="3">
        <f>+B62</f>
        <v>7</v>
      </c>
      <c r="C63" s="98">
        <f>+C62/D63</f>
        <v>0.34285714285714286</v>
      </c>
      <c r="D63" s="97">
        <v>35</v>
      </c>
      <c r="E63" s="4">
        <v>1</v>
      </c>
      <c r="F63" s="3"/>
    </row>
    <row r="64" spans="1:6" x14ac:dyDescent="0.25">
      <c r="A64" s="5" t="s">
        <v>14</v>
      </c>
      <c r="B64" s="3">
        <v>0</v>
      </c>
      <c r="C64" s="3"/>
      <c r="D64" s="97"/>
      <c r="E64" s="4">
        <v>0</v>
      </c>
      <c r="F64" s="3"/>
    </row>
    <row r="65" spans="1:7" x14ac:dyDescent="0.25">
      <c r="A65" s="5" t="s">
        <v>15</v>
      </c>
      <c r="B65" s="3">
        <v>0</v>
      </c>
      <c r="C65" s="3"/>
      <c r="D65" s="97"/>
      <c r="E65" s="4">
        <v>0</v>
      </c>
      <c r="F65" s="3"/>
    </row>
    <row r="66" spans="1:7" x14ac:dyDescent="0.25">
      <c r="A66" s="7"/>
      <c r="B66" s="7"/>
      <c r="C66" s="7">
        <f>+C62+C49+C36+C25+C12</f>
        <v>62</v>
      </c>
      <c r="D66" s="7">
        <f>+D63+D50+D37+D26+D13</f>
        <v>175</v>
      </c>
      <c r="E66" s="8">
        <f>+C66/D66</f>
        <v>0.35428571428571426</v>
      </c>
      <c r="F66" s="7"/>
    </row>
    <row r="67" spans="1:7" x14ac:dyDescent="0.25">
      <c r="A67" s="70" t="s">
        <v>24</v>
      </c>
      <c r="B67" s="70"/>
      <c r="C67" s="70"/>
      <c r="D67" s="70"/>
      <c r="E67" s="70"/>
      <c r="F67" s="70"/>
      <c r="G67" s="9"/>
    </row>
    <row r="68" spans="1:7" x14ac:dyDescent="0.25">
      <c r="A68" s="10" t="s">
        <v>25</v>
      </c>
      <c r="B68" s="10"/>
      <c r="C68" s="10"/>
      <c r="D68" s="108"/>
      <c r="E68" s="10"/>
      <c r="F68" s="10"/>
    </row>
    <row r="69" spans="1:7" ht="38.25" customHeight="1" x14ac:dyDescent="0.25">
      <c r="A69" s="68" t="s">
        <v>26</v>
      </c>
      <c r="B69" s="68"/>
      <c r="C69" s="68"/>
      <c r="D69" s="68"/>
      <c r="E69" s="68"/>
      <c r="F69" s="68"/>
    </row>
    <row r="70" spans="1:7" s="109" customFormat="1" x14ac:dyDescent="0.25">
      <c r="A70" s="105" t="s">
        <v>0</v>
      </c>
      <c r="B70" s="106" t="s">
        <v>1</v>
      </c>
      <c r="C70" s="106" t="s">
        <v>200</v>
      </c>
      <c r="D70" s="105"/>
      <c r="E70" s="107" t="s">
        <v>6</v>
      </c>
      <c r="F70" s="108"/>
    </row>
    <row r="71" spans="1:7" ht="33" customHeight="1" x14ac:dyDescent="0.25">
      <c r="A71" s="11" t="s">
        <v>27</v>
      </c>
      <c r="B71" s="11">
        <v>0</v>
      </c>
      <c r="C71" s="10">
        <f>+B71*5</f>
        <v>0</v>
      </c>
      <c r="D71" s="108"/>
      <c r="E71" s="12">
        <v>0</v>
      </c>
      <c r="F71" s="10"/>
    </row>
    <row r="72" spans="1:7" ht="33" customHeight="1" x14ac:dyDescent="0.25">
      <c r="A72" s="11" t="s">
        <v>28</v>
      </c>
      <c r="B72" s="10">
        <v>0</v>
      </c>
      <c r="C72" s="10">
        <f>+B72*4</f>
        <v>0</v>
      </c>
      <c r="D72" s="108"/>
      <c r="E72" s="12">
        <v>0</v>
      </c>
      <c r="F72" s="10"/>
    </row>
    <row r="73" spans="1:7" ht="33" customHeight="1" x14ac:dyDescent="0.25">
      <c r="A73" s="11" t="s">
        <v>29</v>
      </c>
      <c r="B73" s="10">
        <v>1</v>
      </c>
      <c r="C73" s="10">
        <f>+B73*3</f>
        <v>3</v>
      </c>
      <c r="D73" s="108"/>
      <c r="E73" s="12">
        <v>0.16666666666666663</v>
      </c>
      <c r="F73" s="10"/>
    </row>
    <row r="74" spans="1:7" ht="33" customHeight="1" x14ac:dyDescent="0.25">
      <c r="A74" s="11" t="s">
        <v>30</v>
      </c>
      <c r="B74" s="10">
        <v>4</v>
      </c>
      <c r="C74" s="10">
        <f>+B74*2</f>
        <v>8</v>
      </c>
      <c r="D74" s="108"/>
      <c r="E74" s="12">
        <v>0.5</v>
      </c>
      <c r="F74" s="10"/>
    </row>
    <row r="75" spans="1:7" ht="33" customHeight="1" x14ac:dyDescent="0.25">
      <c r="A75" s="11" t="s">
        <v>31</v>
      </c>
      <c r="B75" s="10">
        <v>2</v>
      </c>
      <c r="C75" s="10">
        <f>+B75*1</f>
        <v>2</v>
      </c>
      <c r="D75" s="108"/>
      <c r="E75" s="12">
        <v>0.33333333333333326</v>
      </c>
      <c r="F75" s="10"/>
    </row>
    <row r="76" spans="1:7" x14ac:dyDescent="0.25">
      <c r="A76" s="13" t="s">
        <v>14</v>
      </c>
      <c r="B76" s="10">
        <v>0</v>
      </c>
      <c r="C76" s="10">
        <f>+SUM(C71:C75)</f>
        <v>13</v>
      </c>
      <c r="D76" s="108"/>
      <c r="E76" s="12">
        <v>0</v>
      </c>
      <c r="F76" s="10"/>
    </row>
    <row r="77" spans="1:7" x14ac:dyDescent="0.25">
      <c r="A77" s="13" t="s">
        <v>15</v>
      </c>
      <c r="B77" s="10">
        <v>0</v>
      </c>
      <c r="C77" s="125">
        <f>+C76/D77</f>
        <v>0.37142857142857144</v>
      </c>
      <c r="D77" s="108">
        <v>35</v>
      </c>
      <c r="E77" s="12">
        <v>0</v>
      </c>
      <c r="F77" s="10"/>
    </row>
    <row r="78" spans="1:7" x14ac:dyDescent="0.25">
      <c r="A78" s="10"/>
      <c r="B78" s="10"/>
      <c r="C78" s="10"/>
      <c r="D78" s="108"/>
      <c r="E78" s="10"/>
      <c r="F78" s="10"/>
    </row>
    <row r="79" spans="1:7" x14ac:dyDescent="0.25">
      <c r="A79" s="10"/>
      <c r="B79" s="10"/>
      <c r="C79" s="10"/>
      <c r="D79" s="108"/>
      <c r="E79" s="10"/>
      <c r="F79" s="10"/>
    </row>
    <row r="80" spans="1:7" x14ac:dyDescent="0.25">
      <c r="A80" s="10" t="s">
        <v>32</v>
      </c>
      <c r="B80" s="10"/>
      <c r="C80" s="10"/>
      <c r="D80" s="108"/>
      <c r="E80" s="10"/>
      <c r="F80" s="10"/>
    </row>
    <row r="81" spans="1:6" ht="32.25" customHeight="1" x14ac:dyDescent="0.25">
      <c r="A81" s="68" t="s">
        <v>33</v>
      </c>
      <c r="B81" s="68"/>
      <c r="C81" s="68"/>
      <c r="D81" s="68"/>
      <c r="E81" s="68"/>
      <c r="F81" s="68"/>
    </row>
    <row r="82" spans="1:6" x14ac:dyDescent="0.25">
      <c r="A82" s="105" t="s">
        <v>0</v>
      </c>
      <c r="B82" s="106" t="s">
        <v>1</v>
      </c>
      <c r="C82" s="106" t="s">
        <v>200</v>
      </c>
      <c r="D82" s="105"/>
      <c r="E82" s="107" t="s">
        <v>6</v>
      </c>
      <c r="F82" s="10"/>
    </row>
    <row r="83" spans="1:6" s="15" customFormat="1" ht="30" x14ac:dyDescent="0.25">
      <c r="A83" s="11" t="s">
        <v>34</v>
      </c>
      <c r="B83" s="11">
        <v>2</v>
      </c>
      <c r="C83" s="10">
        <f>+B83*5</f>
        <v>10</v>
      </c>
      <c r="D83" s="105"/>
      <c r="E83" s="14">
        <v>0.33333333333333326</v>
      </c>
      <c r="F83" s="11"/>
    </row>
    <row r="84" spans="1:6" s="15" customFormat="1" ht="30" x14ac:dyDescent="0.25">
      <c r="A84" s="11" t="s">
        <v>35</v>
      </c>
      <c r="B84" s="11">
        <v>0</v>
      </c>
      <c r="C84" s="10">
        <f>+B84*4</f>
        <v>0</v>
      </c>
      <c r="D84" s="105"/>
      <c r="E84" s="14">
        <v>0</v>
      </c>
      <c r="F84" s="11"/>
    </row>
    <row r="85" spans="1:6" s="15" customFormat="1" ht="30" x14ac:dyDescent="0.25">
      <c r="A85" s="11" t="s">
        <v>36</v>
      </c>
      <c r="B85" s="11">
        <v>1</v>
      </c>
      <c r="C85" s="10">
        <f>+B85*3</f>
        <v>3</v>
      </c>
      <c r="D85" s="105"/>
      <c r="E85" s="14">
        <v>0.16666666666666663</v>
      </c>
      <c r="F85" s="11"/>
    </row>
    <row r="86" spans="1:6" s="15" customFormat="1" ht="45" x14ac:dyDescent="0.25">
      <c r="A86" s="11" t="s">
        <v>37</v>
      </c>
      <c r="B86" s="11">
        <v>2</v>
      </c>
      <c r="C86" s="10">
        <f>+B86*2</f>
        <v>4</v>
      </c>
      <c r="D86" s="105"/>
      <c r="E86" s="14">
        <v>0.33333333333333326</v>
      </c>
      <c r="F86" s="11"/>
    </row>
    <row r="87" spans="1:6" s="15" customFormat="1" ht="30" x14ac:dyDescent="0.25">
      <c r="A87" s="11" t="s">
        <v>38</v>
      </c>
      <c r="B87" s="11">
        <v>2</v>
      </c>
      <c r="C87" s="10">
        <f>+B87*1</f>
        <v>2</v>
      </c>
      <c r="D87" s="105"/>
      <c r="E87" s="14">
        <v>0.16666666666666663</v>
      </c>
      <c r="F87" s="11"/>
    </row>
    <row r="88" spans="1:6" x14ac:dyDescent="0.25">
      <c r="A88" s="13" t="s">
        <v>14</v>
      </c>
      <c r="B88" s="10">
        <v>0</v>
      </c>
      <c r="C88" s="10">
        <f>+SUM(C83:C87)</f>
        <v>19</v>
      </c>
      <c r="D88" s="108"/>
      <c r="E88" s="12">
        <v>0</v>
      </c>
      <c r="F88" s="10"/>
    </row>
    <row r="89" spans="1:6" x14ac:dyDescent="0.25">
      <c r="A89" s="13" t="s">
        <v>15</v>
      </c>
      <c r="B89" s="10">
        <v>0</v>
      </c>
      <c r="C89" s="125">
        <f>+C88/D89</f>
        <v>0.54285714285714282</v>
      </c>
      <c r="D89" s="105">
        <v>35</v>
      </c>
      <c r="E89" s="12">
        <v>0</v>
      </c>
      <c r="F89" s="10"/>
    </row>
    <row r="90" spans="1:6" x14ac:dyDescent="0.25">
      <c r="A90" s="10"/>
      <c r="B90" s="10"/>
      <c r="C90" s="10"/>
      <c r="D90" s="108"/>
      <c r="E90" s="10"/>
      <c r="F90" s="10"/>
    </row>
    <row r="91" spans="1:6" x14ac:dyDescent="0.25">
      <c r="A91" s="10"/>
      <c r="B91" s="10"/>
      <c r="C91" s="10"/>
      <c r="D91" s="108"/>
      <c r="E91" s="10"/>
      <c r="F91" s="10"/>
    </row>
    <row r="92" spans="1:6" x14ac:dyDescent="0.25">
      <c r="A92" s="10" t="s">
        <v>39</v>
      </c>
      <c r="B92" s="10"/>
      <c r="C92" s="10"/>
      <c r="D92" s="108"/>
      <c r="E92" s="10"/>
      <c r="F92" s="10"/>
    </row>
    <row r="93" spans="1:6" ht="40.5" customHeight="1" x14ac:dyDescent="0.25">
      <c r="A93" s="68" t="s">
        <v>40</v>
      </c>
      <c r="B93" s="68"/>
      <c r="C93" s="68"/>
      <c r="D93" s="68"/>
      <c r="E93" s="68"/>
      <c r="F93" s="68"/>
    </row>
    <row r="94" spans="1:6" x14ac:dyDescent="0.25">
      <c r="A94" s="105" t="s">
        <v>0</v>
      </c>
      <c r="B94" s="106" t="s">
        <v>1</v>
      </c>
      <c r="C94" s="106" t="s">
        <v>200</v>
      </c>
      <c r="D94" s="105"/>
      <c r="E94" s="107" t="s">
        <v>6</v>
      </c>
      <c r="F94" s="10"/>
    </row>
    <row r="95" spans="1:6" s="15" customFormat="1" ht="45" x14ac:dyDescent="0.25">
      <c r="A95" s="11" t="s">
        <v>41</v>
      </c>
      <c r="B95" s="11">
        <v>0</v>
      </c>
      <c r="C95" s="11">
        <f>+B95*5</f>
        <v>0</v>
      </c>
      <c r="D95" s="105"/>
      <c r="E95" s="14">
        <v>0</v>
      </c>
      <c r="F95" s="11"/>
    </row>
    <row r="96" spans="1:6" s="15" customFormat="1" ht="45" x14ac:dyDescent="0.25">
      <c r="A96" s="11" t="s">
        <v>42</v>
      </c>
      <c r="B96" s="11">
        <v>0</v>
      </c>
      <c r="C96" s="11">
        <f>+B96*4</f>
        <v>0</v>
      </c>
      <c r="D96" s="105"/>
      <c r="E96" s="14">
        <v>0</v>
      </c>
      <c r="F96" s="11"/>
    </row>
    <row r="97" spans="1:6" s="15" customFormat="1" ht="45" x14ac:dyDescent="0.25">
      <c r="A97" s="11" t="s">
        <v>43</v>
      </c>
      <c r="B97" s="11">
        <v>0</v>
      </c>
      <c r="C97" s="11">
        <f>+B97*3</f>
        <v>0</v>
      </c>
      <c r="D97" s="105"/>
      <c r="E97" s="14">
        <v>0</v>
      </c>
      <c r="F97" s="11"/>
    </row>
    <row r="98" spans="1:6" s="15" customFormat="1" ht="45" x14ac:dyDescent="0.25">
      <c r="A98" s="11" t="s">
        <v>44</v>
      </c>
      <c r="B98" s="11">
        <v>5</v>
      </c>
      <c r="C98" s="11">
        <f>+B98*2</f>
        <v>10</v>
      </c>
      <c r="D98" s="105"/>
      <c r="E98" s="14">
        <v>0.66666666666666652</v>
      </c>
      <c r="F98" s="11"/>
    </row>
    <row r="99" spans="1:6" s="15" customFormat="1" ht="45" x14ac:dyDescent="0.25">
      <c r="A99" s="11" t="s">
        <v>45</v>
      </c>
      <c r="B99" s="11">
        <v>2</v>
      </c>
      <c r="C99" s="11">
        <f>+B99*1</f>
        <v>2</v>
      </c>
      <c r="D99" s="105"/>
      <c r="E99" s="14">
        <v>0.33333333333333326</v>
      </c>
      <c r="F99" s="11"/>
    </row>
    <row r="100" spans="1:6" x14ac:dyDescent="0.25">
      <c r="A100" s="13" t="s">
        <v>14</v>
      </c>
      <c r="B100" s="10">
        <v>0</v>
      </c>
      <c r="C100" s="10">
        <f>+SUM(C95:C99)</f>
        <v>12</v>
      </c>
      <c r="D100" s="108"/>
      <c r="E100" s="12">
        <v>0</v>
      </c>
      <c r="F100" s="10"/>
    </row>
    <row r="101" spans="1:6" x14ac:dyDescent="0.25">
      <c r="A101" s="13" t="s">
        <v>15</v>
      </c>
      <c r="B101" s="10">
        <v>0</v>
      </c>
      <c r="C101" s="125">
        <f>+C100/D101</f>
        <v>0.34285714285714286</v>
      </c>
      <c r="D101" s="108">
        <v>35</v>
      </c>
      <c r="E101" s="12">
        <v>0</v>
      </c>
      <c r="F101" s="10"/>
    </row>
    <row r="102" spans="1:6" x14ac:dyDescent="0.25">
      <c r="A102" s="10"/>
      <c r="B102" s="10"/>
      <c r="C102" s="10"/>
      <c r="D102" s="108"/>
      <c r="E102" s="10"/>
      <c r="F102" s="10"/>
    </row>
    <row r="103" spans="1:6" x14ac:dyDescent="0.25">
      <c r="A103" s="10"/>
      <c r="B103" s="10"/>
      <c r="C103" s="10"/>
      <c r="D103" s="108"/>
      <c r="E103" s="10"/>
      <c r="F103" s="10"/>
    </row>
    <row r="104" spans="1:6" x14ac:dyDescent="0.25">
      <c r="A104" s="10" t="s">
        <v>46</v>
      </c>
      <c r="B104" s="10"/>
      <c r="C104" s="10"/>
      <c r="D104" s="108"/>
      <c r="E104" s="10"/>
      <c r="F104" s="10"/>
    </row>
    <row r="105" spans="1:6" ht="27" customHeight="1" x14ac:dyDescent="0.25">
      <c r="A105" s="68" t="s">
        <v>47</v>
      </c>
      <c r="B105" s="68"/>
      <c r="C105" s="68"/>
      <c r="D105" s="68"/>
      <c r="E105" s="68"/>
      <c r="F105" s="68"/>
    </row>
    <row r="106" spans="1:6" x14ac:dyDescent="0.25">
      <c r="A106" s="105" t="s">
        <v>0</v>
      </c>
      <c r="B106" s="106" t="s">
        <v>1</v>
      </c>
      <c r="C106" s="106" t="s">
        <v>200</v>
      </c>
      <c r="D106" s="105"/>
      <c r="E106" s="107" t="s">
        <v>6</v>
      </c>
      <c r="F106" s="10"/>
    </row>
    <row r="107" spans="1:6" s="15" customFormat="1" ht="45" x14ac:dyDescent="0.25">
      <c r="A107" s="11" t="s">
        <v>48</v>
      </c>
      <c r="B107" s="11">
        <v>0</v>
      </c>
      <c r="C107" s="11">
        <f>+B107*5</f>
        <v>0</v>
      </c>
      <c r="D107" s="105"/>
      <c r="E107" s="14">
        <v>0</v>
      </c>
      <c r="F107" s="11"/>
    </row>
    <row r="108" spans="1:6" s="15" customFormat="1" ht="45" x14ac:dyDescent="0.25">
      <c r="A108" s="11" t="s">
        <v>49</v>
      </c>
      <c r="B108" s="11">
        <v>1</v>
      </c>
      <c r="C108" s="11">
        <f>+B108*4</f>
        <v>4</v>
      </c>
      <c r="D108" s="105"/>
      <c r="E108" s="14">
        <v>0.16666666666666663</v>
      </c>
      <c r="F108" s="11"/>
    </row>
    <row r="109" spans="1:6" s="15" customFormat="1" ht="45" x14ac:dyDescent="0.25">
      <c r="A109" s="11" t="s">
        <v>50</v>
      </c>
      <c r="B109" s="11">
        <v>0</v>
      </c>
      <c r="C109" s="11">
        <f>+B109*3</f>
        <v>0</v>
      </c>
      <c r="D109" s="105"/>
      <c r="E109" s="14">
        <v>0</v>
      </c>
      <c r="F109" s="11"/>
    </row>
    <row r="110" spans="1:6" s="15" customFormat="1" ht="45" x14ac:dyDescent="0.25">
      <c r="A110" s="11" t="s">
        <v>51</v>
      </c>
      <c r="B110" s="11">
        <v>5</v>
      </c>
      <c r="C110" s="11">
        <f>+B110*2</f>
        <v>10</v>
      </c>
      <c r="D110" s="105"/>
      <c r="E110" s="14">
        <v>0.66666666666666652</v>
      </c>
      <c r="F110" s="11"/>
    </row>
    <row r="111" spans="1:6" s="15" customFormat="1" ht="45" x14ac:dyDescent="0.25">
      <c r="A111" s="11" t="s">
        <v>52</v>
      </c>
      <c r="B111" s="11">
        <v>1</v>
      </c>
      <c r="C111" s="11">
        <f>+B111*1</f>
        <v>1</v>
      </c>
      <c r="D111" s="105"/>
      <c r="E111" s="14">
        <v>0.16666666666666663</v>
      </c>
      <c r="F111" s="11"/>
    </row>
    <row r="112" spans="1:6" x14ac:dyDescent="0.25">
      <c r="A112" s="13" t="s">
        <v>14</v>
      </c>
      <c r="B112" s="10">
        <v>0</v>
      </c>
      <c r="C112" s="10">
        <f>+SUM(C107:C111)</f>
        <v>15</v>
      </c>
      <c r="D112" s="108"/>
      <c r="E112" s="12">
        <v>0</v>
      </c>
      <c r="F112" s="10"/>
    </row>
    <row r="113" spans="1:6" x14ac:dyDescent="0.25">
      <c r="A113" s="13" t="s">
        <v>15</v>
      </c>
      <c r="B113" s="10">
        <v>0</v>
      </c>
      <c r="C113" s="125">
        <f>+C112/D113</f>
        <v>0.42857142857142855</v>
      </c>
      <c r="D113" s="108">
        <v>35</v>
      </c>
      <c r="E113" s="12">
        <v>0</v>
      </c>
      <c r="F113" s="10"/>
    </row>
    <row r="114" spans="1:6" x14ac:dyDescent="0.25">
      <c r="A114" s="10"/>
      <c r="B114" s="10"/>
      <c r="C114" s="10"/>
      <c r="D114" s="108"/>
      <c r="E114" s="10"/>
      <c r="F114" s="10"/>
    </row>
    <row r="115" spans="1:6" x14ac:dyDescent="0.25">
      <c r="A115" s="10"/>
      <c r="B115" s="10"/>
      <c r="C115" s="10"/>
      <c r="D115" s="108"/>
      <c r="E115" s="10"/>
      <c r="F115" s="10"/>
    </row>
    <row r="116" spans="1:6" x14ac:dyDescent="0.25">
      <c r="A116" s="10" t="s">
        <v>53</v>
      </c>
      <c r="B116" s="10"/>
      <c r="C116" s="10"/>
      <c r="D116" s="108"/>
      <c r="E116" s="10"/>
      <c r="F116" s="10"/>
    </row>
    <row r="117" spans="1:6" ht="30" customHeight="1" x14ac:dyDescent="0.25">
      <c r="A117" s="68" t="s">
        <v>54</v>
      </c>
      <c r="B117" s="68"/>
      <c r="C117" s="68"/>
      <c r="D117" s="68"/>
      <c r="E117" s="68"/>
      <c r="F117" s="68"/>
    </row>
    <row r="118" spans="1:6" x14ac:dyDescent="0.25">
      <c r="A118" s="105" t="s">
        <v>0</v>
      </c>
      <c r="B118" s="106" t="s">
        <v>1</v>
      </c>
      <c r="C118" s="106" t="s">
        <v>200</v>
      </c>
      <c r="D118" s="105"/>
      <c r="E118" s="107" t="s">
        <v>6</v>
      </c>
      <c r="F118" s="10"/>
    </row>
    <row r="119" spans="1:6" s="15" customFormat="1" ht="60" x14ac:dyDescent="0.25">
      <c r="A119" s="11" t="s">
        <v>55</v>
      </c>
      <c r="B119" s="11">
        <v>2</v>
      </c>
      <c r="C119" s="11">
        <f>+B119*5</f>
        <v>10</v>
      </c>
      <c r="D119" s="105"/>
      <c r="E119" s="14">
        <v>0.33333333333333326</v>
      </c>
      <c r="F119" s="11"/>
    </row>
    <row r="120" spans="1:6" s="15" customFormat="1" ht="45" x14ac:dyDescent="0.25">
      <c r="A120" s="11" t="s">
        <v>56</v>
      </c>
      <c r="B120" s="11">
        <v>0</v>
      </c>
      <c r="C120" s="11">
        <f>+B120*4</f>
        <v>0</v>
      </c>
      <c r="D120" s="105"/>
      <c r="E120" s="14">
        <v>0</v>
      </c>
      <c r="F120" s="11"/>
    </row>
    <row r="121" spans="1:6" s="15" customFormat="1" ht="45" x14ac:dyDescent="0.25">
      <c r="A121" s="11" t="s">
        <v>57</v>
      </c>
      <c r="B121" s="11">
        <v>0</v>
      </c>
      <c r="C121" s="11">
        <f>+B121*3</f>
        <v>0</v>
      </c>
      <c r="D121" s="105"/>
      <c r="E121" s="14">
        <v>0</v>
      </c>
      <c r="F121" s="11"/>
    </row>
    <row r="122" spans="1:6" s="15" customFormat="1" ht="45" x14ac:dyDescent="0.25">
      <c r="A122" s="11" t="s">
        <v>58</v>
      </c>
      <c r="B122" s="11">
        <v>3</v>
      </c>
      <c r="C122" s="11">
        <f>+B122*2</f>
        <v>6</v>
      </c>
      <c r="D122" s="105"/>
      <c r="E122" s="14">
        <v>0.33333333333333326</v>
      </c>
      <c r="F122" s="11"/>
    </row>
    <row r="123" spans="1:6" s="15" customFormat="1" ht="30" x14ac:dyDescent="0.25">
      <c r="A123" s="11" t="s">
        <v>59</v>
      </c>
      <c r="B123" s="11">
        <v>2</v>
      </c>
      <c r="C123" s="11">
        <f>+B123*1</f>
        <v>2</v>
      </c>
      <c r="D123" s="105"/>
      <c r="E123" s="14">
        <v>0.33333333333333326</v>
      </c>
      <c r="F123" s="11"/>
    </row>
    <row r="124" spans="1:6" x14ac:dyDescent="0.25">
      <c r="A124" s="13" t="s">
        <v>14</v>
      </c>
      <c r="B124" s="10">
        <v>0</v>
      </c>
      <c r="C124" s="10">
        <f>+SUM(C119:C123)</f>
        <v>18</v>
      </c>
      <c r="D124" s="108"/>
      <c r="E124" s="12">
        <v>0</v>
      </c>
      <c r="F124" s="10"/>
    </row>
    <row r="125" spans="1:6" ht="13.5" customHeight="1" x14ac:dyDescent="0.25">
      <c r="A125" s="13" t="s">
        <v>15</v>
      </c>
      <c r="B125" s="10">
        <v>0</v>
      </c>
      <c r="C125" s="125">
        <f>+C123/D125</f>
        <v>5.7142857142857141E-2</v>
      </c>
      <c r="D125" s="108">
        <v>35</v>
      </c>
      <c r="E125" s="12">
        <v>0</v>
      </c>
      <c r="F125" s="10"/>
    </row>
    <row r="126" spans="1:6" ht="13.5" customHeight="1" x14ac:dyDescent="0.25">
      <c r="A126" s="16"/>
      <c r="B126" s="16"/>
      <c r="C126" s="16">
        <f>+C124+C112+C100+C76+C88</f>
        <v>77</v>
      </c>
      <c r="D126" s="16">
        <v>175</v>
      </c>
      <c r="E126" s="17">
        <f>+C126/D126</f>
        <v>0.44</v>
      </c>
      <c r="F126" s="18"/>
    </row>
    <row r="127" spans="1:6" x14ac:dyDescent="0.25">
      <c r="A127" s="69" t="s">
        <v>60</v>
      </c>
      <c r="B127" s="69"/>
      <c r="C127" s="69"/>
      <c r="D127" s="69"/>
      <c r="E127" s="69"/>
      <c r="F127" s="69"/>
    </row>
    <row r="128" spans="1:6" x14ac:dyDescent="0.25">
      <c r="A128" s="19" t="s">
        <v>61</v>
      </c>
      <c r="B128" s="19"/>
      <c r="C128" s="19"/>
      <c r="D128" s="126"/>
      <c r="E128" s="19"/>
      <c r="F128" s="19"/>
    </row>
    <row r="129" spans="1:6" x14ac:dyDescent="0.25">
      <c r="A129" s="65" t="s">
        <v>62</v>
      </c>
      <c r="B129" s="65"/>
      <c r="C129" s="65"/>
      <c r="D129" s="65"/>
      <c r="E129" s="65"/>
      <c r="F129" s="65"/>
    </row>
    <row r="130" spans="1:6" x14ac:dyDescent="0.25">
      <c r="A130" s="110" t="s">
        <v>0</v>
      </c>
      <c r="B130" s="111" t="s">
        <v>1</v>
      </c>
      <c r="C130" s="111" t="s">
        <v>200</v>
      </c>
      <c r="D130" s="110"/>
      <c r="E130" s="112" t="s">
        <v>6</v>
      </c>
      <c r="F130" s="19"/>
    </row>
    <row r="131" spans="1:6" x14ac:dyDescent="0.25">
      <c r="A131" s="19" t="s">
        <v>63</v>
      </c>
      <c r="B131" s="19">
        <v>0</v>
      </c>
      <c r="C131" s="19">
        <f>+B131*5</f>
        <v>0</v>
      </c>
      <c r="D131" s="126"/>
      <c r="E131" s="20">
        <v>0</v>
      </c>
      <c r="F131" s="19"/>
    </row>
    <row r="132" spans="1:6" x14ac:dyDescent="0.25">
      <c r="A132" s="19" t="s">
        <v>64</v>
      </c>
      <c r="B132" s="19">
        <v>7</v>
      </c>
      <c r="C132" s="19">
        <f>+B132*1</f>
        <v>7</v>
      </c>
      <c r="D132" s="126"/>
      <c r="E132" s="20">
        <v>1</v>
      </c>
      <c r="F132" s="19"/>
    </row>
    <row r="133" spans="1:6" x14ac:dyDescent="0.25">
      <c r="A133" s="19" t="s">
        <v>65</v>
      </c>
      <c r="B133" s="19">
        <v>0</v>
      </c>
      <c r="C133" s="19">
        <f>+B133*3</f>
        <v>0</v>
      </c>
      <c r="D133" s="126"/>
      <c r="E133" s="20">
        <v>0</v>
      </c>
      <c r="F133" s="19"/>
    </row>
    <row r="134" spans="1:6" x14ac:dyDescent="0.25">
      <c r="A134" s="21" t="s">
        <v>14</v>
      </c>
      <c r="B134" s="19">
        <v>0</v>
      </c>
      <c r="C134" s="19">
        <f>+SUM(C131:C133)</f>
        <v>7</v>
      </c>
      <c r="D134" s="126"/>
      <c r="E134" s="20">
        <v>0</v>
      </c>
      <c r="F134" s="19"/>
    </row>
    <row r="135" spans="1:6" x14ac:dyDescent="0.25">
      <c r="A135" s="21" t="s">
        <v>15</v>
      </c>
      <c r="B135" s="19">
        <v>0</v>
      </c>
      <c r="C135" s="19">
        <f>+SUM(C131:C134)</f>
        <v>14</v>
      </c>
      <c r="D135" s="126"/>
      <c r="E135" s="20">
        <v>0</v>
      </c>
      <c r="F135" s="19"/>
    </row>
    <row r="136" spans="1:6" x14ac:dyDescent="0.25">
      <c r="A136" s="19"/>
      <c r="B136" s="19"/>
      <c r="C136" s="127">
        <f>+C135/D136</f>
        <v>0.4</v>
      </c>
      <c r="D136" s="126">
        <v>35</v>
      </c>
      <c r="E136" s="19"/>
      <c r="F136" s="19"/>
    </row>
    <row r="137" spans="1:6" x14ac:dyDescent="0.25">
      <c r="A137" s="19"/>
      <c r="B137" s="19"/>
      <c r="C137" s="19"/>
      <c r="D137" s="126"/>
      <c r="E137" s="19"/>
      <c r="F137" s="19"/>
    </row>
    <row r="138" spans="1:6" x14ac:dyDescent="0.25">
      <c r="A138" s="19" t="s">
        <v>66</v>
      </c>
      <c r="B138" s="19"/>
      <c r="C138" s="19"/>
      <c r="D138" s="126"/>
      <c r="E138" s="19"/>
      <c r="F138" s="19"/>
    </row>
    <row r="139" spans="1:6" x14ac:dyDescent="0.25">
      <c r="A139" s="65" t="s">
        <v>67</v>
      </c>
      <c r="B139" s="65"/>
      <c r="C139" s="65"/>
      <c r="D139" s="65"/>
      <c r="E139" s="65"/>
      <c r="F139" s="65"/>
    </row>
    <row r="140" spans="1:6" x14ac:dyDescent="0.25">
      <c r="A140" s="110" t="s">
        <v>0</v>
      </c>
      <c r="B140" s="111" t="s">
        <v>1</v>
      </c>
      <c r="C140" s="111" t="s">
        <v>200</v>
      </c>
      <c r="D140" s="110"/>
      <c r="E140" s="112" t="s">
        <v>6</v>
      </c>
      <c r="F140" s="19"/>
    </row>
    <row r="141" spans="1:6" x14ac:dyDescent="0.25">
      <c r="A141" s="19" t="s">
        <v>63</v>
      </c>
      <c r="B141" s="135">
        <v>1</v>
      </c>
      <c r="C141" s="135">
        <f>+B141*5</f>
        <v>5</v>
      </c>
      <c r="D141" s="126"/>
      <c r="E141" s="20">
        <v>0.16666666666666663</v>
      </c>
      <c r="F141" s="19"/>
    </row>
    <row r="142" spans="1:6" x14ac:dyDescent="0.25">
      <c r="A142" s="19" t="s">
        <v>64</v>
      </c>
      <c r="B142" s="135">
        <v>5</v>
      </c>
      <c r="C142" s="135">
        <f>+B142*1</f>
        <v>5</v>
      </c>
      <c r="D142" s="126"/>
      <c r="E142" s="20">
        <v>0.66666666666666652</v>
      </c>
      <c r="F142" s="19"/>
    </row>
    <row r="143" spans="1:6" x14ac:dyDescent="0.25">
      <c r="A143" s="19" t="s">
        <v>65</v>
      </c>
      <c r="B143" s="135">
        <v>1</v>
      </c>
      <c r="C143" s="135">
        <f>+B143*3</f>
        <v>3</v>
      </c>
      <c r="D143" s="126"/>
      <c r="E143" s="20">
        <v>0.16666666666666663</v>
      </c>
      <c r="F143" s="19"/>
    </row>
    <row r="144" spans="1:6" x14ac:dyDescent="0.25">
      <c r="A144" s="21" t="s">
        <v>14</v>
      </c>
      <c r="B144" s="135">
        <v>0</v>
      </c>
      <c r="C144" s="135">
        <f>+SUM(C141:C143)</f>
        <v>13</v>
      </c>
      <c r="D144" s="126"/>
      <c r="E144" s="20">
        <v>0</v>
      </c>
      <c r="F144" s="19"/>
    </row>
    <row r="145" spans="1:6" x14ac:dyDescent="0.25">
      <c r="A145" s="21" t="s">
        <v>15</v>
      </c>
      <c r="B145" s="135">
        <v>0</v>
      </c>
      <c r="C145" s="136">
        <f>+C144/D145</f>
        <v>0.37142857142857144</v>
      </c>
      <c r="D145" s="126">
        <v>35</v>
      </c>
      <c r="E145" s="20">
        <v>0</v>
      </c>
      <c r="F145" s="19"/>
    </row>
    <row r="146" spans="1:6" x14ac:dyDescent="0.25">
      <c r="A146" s="19"/>
      <c r="B146" s="19"/>
      <c r="C146" s="19"/>
      <c r="D146" s="126"/>
      <c r="E146" s="19"/>
      <c r="F146" s="19"/>
    </row>
    <row r="147" spans="1:6" x14ac:dyDescent="0.25">
      <c r="A147" s="19"/>
      <c r="B147" s="19"/>
      <c r="C147" s="19"/>
      <c r="D147" s="126"/>
      <c r="E147" s="19"/>
      <c r="F147" s="19"/>
    </row>
    <row r="148" spans="1:6" x14ac:dyDescent="0.25">
      <c r="A148" s="19" t="s">
        <v>68</v>
      </c>
      <c r="B148" s="19"/>
      <c r="C148" s="19"/>
      <c r="D148" s="126"/>
      <c r="E148" s="19"/>
      <c r="F148" s="19"/>
    </row>
    <row r="149" spans="1:6" x14ac:dyDescent="0.25">
      <c r="A149" s="65" t="s">
        <v>69</v>
      </c>
      <c r="B149" s="65"/>
      <c r="C149" s="65"/>
      <c r="D149" s="65"/>
      <c r="E149" s="65"/>
      <c r="F149" s="65"/>
    </row>
    <row r="150" spans="1:6" x14ac:dyDescent="0.25">
      <c r="A150" s="110" t="s">
        <v>0</v>
      </c>
      <c r="B150" s="111" t="s">
        <v>1</v>
      </c>
      <c r="C150" s="111" t="s">
        <v>200</v>
      </c>
      <c r="D150" s="110"/>
      <c r="E150" s="112" t="s">
        <v>6</v>
      </c>
      <c r="F150" s="19"/>
    </row>
    <row r="151" spans="1:6" x14ac:dyDescent="0.25">
      <c r="A151" s="19" t="s">
        <v>63</v>
      </c>
      <c r="B151" s="19">
        <v>3</v>
      </c>
      <c r="C151" s="19">
        <f>+B151*5</f>
        <v>15</v>
      </c>
      <c r="D151" s="126"/>
      <c r="E151" s="20">
        <v>0.5</v>
      </c>
      <c r="F151" s="19"/>
    </row>
    <row r="152" spans="1:6" x14ac:dyDescent="0.25">
      <c r="A152" s="19" t="s">
        <v>64</v>
      </c>
      <c r="B152" s="19">
        <v>2</v>
      </c>
      <c r="C152" s="19">
        <f>+B152*1</f>
        <v>2</v>
      </c>
      <c r="D152" s="126"/>
      <c r="E152" s="20">
        <v>0.16666666666666663</v>
      </c>
      <c r="F152" s="19"/>
    </row>
    <row r="153" spans="1:6" x14ac:dyDescent="0.25">
      <c r="A153" s="19" t="s">
        <v>65</v>
      </c>
      <c r="B153" s="19">
        <v>2</v>
      </c>
      <c r="C153" s="19">
        <f>+B153*3</f>
        <v>6</v>
      </c>
      <c r="D153" s="126"/>
      <c r="E153" s="20">
        <v>0.33333333333333326</v>
      </c>
      <c r="F153" s="19"/>
    </row>
    <row r="154" spans="1:6" x14ac:dyDescent="0.25">
      <c r="A154" s="21" t="s">
        <v>14</v>
      </c>
      <c r="B154" s="19">
        <v>0</v>
      </c>
      <c r="C154" s="19">
        <f>+SUM(C151:C153)</f>
        <v>23</v>
      </c>
      <c r="D154" s="126"/>
      <c r="E154" s="20">
        <v>0</v>
      </c>
      <c r="F154" s="19"/>
    </row>
    <row r="155" spans="1:6" x14ac:dyDescent="0.25">
      <c r="A155" s="21" t="s">
        <v>15</v>
      </c>
      <c r="B155" s="19">
        <v>0</v>
      </c>
      <c r="C155" s="127">
        <f>+C154/D155</f>
        <v>0.65714285714285714</v>
      </c>
      <c r="D155" s="126">
        <v>35</v>
      </c>
      <c r="E155" s="20">
        <v>0</v>
      </c>
      <c r="F155" s="19"/>
    </row>
    <row r="156" spans="1:6" x14ac:dyDescent="0.25">
      <c r="A156" s="19"/>
      <c r="B156" s="19"/>
      <c r="C156" s="19"/>
      <c r="D156" s="126"/>
      <c r="E156" s="19"/>
      <c r="F156" s="19"/>
    </row>
    <row r="157" spans="1:6" x14ac:dyDescent="0.25">
      <c r="A157" s="19"/>
      <c r="B157" s="19"/>
      <c r="C157" s="19"/>
      <c r="D157" s="126"/>
      <c r="E157" s="19"/>
      <c r="F157" s="19"/>
    </row>
    <row r="158" spans="1:6" x14ac:dyDescent="0.25">
      <c r="A158" s="19" t="s">
        <v>70</v>
      </c>
      <c r="B158" s="19"/>
      <c r="C158" s="19"/>
      <c r="D158" s="126"/>
      <c r="E158" s="19"/>
      <c r="F158" s="19"/>
    </row>
    <row r="159" spans="1:6" x14ac:dyDescent="0.25">
      <c r="A159" s="65" t="s">
        <v>71</v>
      </c>
      <c r="B159" s="65"/>
      <c r="C159" s="65"/>
      <c r="D159" s="65"/>
      <c r="E159" s="65"/>
      <c r="F159" s="65"/>
    </row>
    <row r="160" spans="1:6" x14ac:dyDescent="0.25">
      <c r="A160" s="110" t="s">
        <v>0</v>
      </c>
      <c r="B160" s="111" t="s">
        <v>1</v>
      </c>
      <c r="C160" s="111" t="s">
        <v>200</v>
      </c>
      <c r="D160" s="110"/>
      <c r="E160" s="112" t="s">
        <v>6</v>
      </c>
      <c r="F160" s="19"/>
    </row>
    <row r="161" spans="1:6" x14ac:dyDescent="0.25">
      <c r="A161" s="19" t="s">
        <v>63</v>
      </c>
      <c r="B161" s="19">
        <v>1</v>
      </c>
      <c r="C161" s="19">
        <f>+B161*5</f>
        <v>5</v>
      </c>
      <c r="D161" s="126"/>
      <c r="E161" s="20">
        <v>0.16666666666666663</v>
      </c>
      <c r="F161" s="19"/>
    </row>
    <row r="162" spans="1:6" x14ac:dyDescent="0.25">
      <c r="A162" s="19" t="s">
        <v>64</v>
      </c>
      <c r="B162" s="19">
        <v>4</v>
      </c>
      <c r="C162" s="19">
        <f>+B162*1</f>
        <v>4</v>
      </c>
      <c r="D162" s="126"/>
      <c r="E162" s="20">
        <v>0.66666666666666652</v>
      </c>
      <c r="F162" s="19"/>
    </row>
    <row r="163" spans="1:6" x14ac:dyDescent="0.25">
      <c r="A163" s="19" t="s">
        <v>65</v>
      </c>
      <c r="B163" s="19">
        <v>2</v>
      </c>
      <c r="C163" s="19">
        <f>+B163*3</f>
        <v>6</v>
      </c>
      <c r="D163" s="126"/>
      <c r="E163" s="20">
        <v>0.16666666666666663</v>
      </c>
      <c r="F163" s="19"/>
    </row>
    <row r="164" spans="1:6" x14ac:dyDescent="0.25">
      <c r="A164" s="21" t="s">
        <v>14</v>
      </c>
      <c r="B164" s="19">
        <v>0</v>
      </c>
      <c r="C164" s="19">
        <f>+SUM(C161:C163)</f>
        <v>15</v>
      </c>
      <c r="D164" s="126"/>
      <c r="E164" s="20">
        <v>0</v>
      </c>
      <c r="F164" s="19"/>
    </row>
    <row r="165" spans="1:6" x14ac:dyDescent="0.25">
      <c r="A165" s="21" t="s">
        <v>15</v>
      </c>
      <c r="B165" s="19">
        <v>0</v>
      </c>
      <c r="C165" s="127">
        <f>+C164/D165</f>
        <v>0.42857142857142855</v>
      </c>
      <c r="D165" s="126">
        <v>35</v>
      </c>
      <c r="E165" s="20">
        <v>0</v>
      </c>
      <c r="F165" s="19"/>
    </row>
    <row r="166" spans="1:6" x14ac:dyDescent="0.25">
      <c r="A166" s="19"/>
      <c r="B166" s="19"/>
      <c r="C166" s="19"/>
      <c r="D166" s="126"/>
      <c r="E166" s="19"/>
      <c r="F166" s="19"/>
    </row>
    <row r="167" spans="1:6" x14ac:dyDescent="0.25">
      <c r="A167" s="19"/>
      <c r="B167" s="19"/>
      <c r="C167" s="19"/>
      <c r="D167" s="126"/>
      <c r="E167" s="19"/>
      <c r="F167" s="19"/>
    </row>
    <row r="168" spans="1:6" x14ac:dyDescent="0.25">
      <c r="A168" s="19" t="s">
        <v>72</v>
      </c>
      <c r="B168" s="19"/>
      <c r="C168" s="19"/>
      <c r="D168" s="126"/>
      <c r="E168" s="19"/>
      <c r="F168" s="19"/>
    </row>
    <row r="169" spans="1:6" x14ac:dyDescent="0.25">
      <c r="A169" s="65" t="s">
        <v>73</v>
      </c>
      <c r="B169" s="65"/>
      <c r="C169" s="65"/>
      <c r="D169" s="65"/>
      <c r="E169" s="65"/>
      <c r="F169" s="65"/>
    </row>
    <row r="170" spans="1:6" x14ac:dyDescent="0.25">
      <c r="A170" s="110" t="s">
        <v>0</v>
      </c>
      <c r="B170" s="111" t="s">
        <v>1</v>
      </c>
      <c r="C170" s="111" t="s">
        <v>200</v>
      </c>
      <c r="D170" s="110"/>
      <c r="E170" s="112" t="s">
        <v>6</v>
      </c>
      <c r="F170" s="19"/>
    </row>
    <row r="171" spans="1:6" x14ac:dyDescent="0.25">
      <c r="A171" s="19" t="s">
        <v>63</v>
      </c>
      <c r="B171" s="19">
        <v>3</v>
      </c>
      <c r="C171" s="19">
        <f>+B171*5</f>
        <v>15</v>
      </c>
      <c r="D171" s="126"/>
      <c r="E171" s="20">
        <v>0.33333333333333326</v>
      </c>
      <c r="F171" s="19"/>
    </row>
    <row r="172" spans="1:6" x14ac:dyDescent="0.25">
      <c r="A172" s="19" t="s">
        <v>64</v>
      </c>
      <c r="B172" s="19">
        <v>2</v>
      </c>
      <c r="C172" s="19">
        <f>+B172*1</f>
        <v>2</v>
      </c>
      <c r="D172" s="126"/>
      <c r="E172" s="20">
        <v>0.33333333333333326</v>
      </c>
      <c r="F172" s="19"/>
    </row>
    <row r="173" spans="1:6" x14ac:dyDescent="0.25">
      <c r="A173" s="19" t="s">
        <v>65</v>
      </c>
      <c r="B173" s="19">
        <v>2</v>
      </c>
      <c r="C173" s="19">
        <f>+B173*3</f>
        <v>6</v>
      </c>
      <c r="D173" s="126"/>
      <c r="E173" s="20">
        <v>0.33333333333333326</v>
      </c>
      <c r="F173" s="19"/>
    </row>
    <row r="174" spans="1:6" x14ac:dyDescent="0.25">
      <c r="A174" s="21" t="s">
        <v>14</v>
      </c>
      <c r="B174" s="19">
        <v>0</v>
      </c>
      <c r="C174" s="19">
        <f>+SUM(C171:C173)</f>
        <v>23</v>
      </c>
      <c r="D174" s="126"/>
      <c r="E174" s="20">
        <v>0</v>
      </c>
      <c r="F174" s="19"/>
    </row>
    <row r="175" spans="1:6" x14ac:dyDescent="0.25">
      <c r="A175" s="21" t="s">
        <v>15</v>
      </c>
      <c r="B175" s="19">
        <v>0</v>
      </c>
      <c r="C175" s="127">
        <f>+C174/D175</f>
        <v>0.65714285714285714</v>
      </c>
      <c r="D175" s="126">
        <v>35</v>
      </c>
      <c r="E175" s="20">
        <v>0</v>
      </c>
      <c r="F175" s="19"/>
    </row>
    <row r="176" spans="1:6" x14ac:dyDescent="0.25">
      <c r="A176" s="19"/>
      <c r="B176" s="19"/>
      <c r="C176" s="19"/>
      <c r="D176" s="126"/>
      <c r="E176" s="19"/>
      <c r="F176" s="19"/>
    </row>
    <row r="177" spans="1:6" x14ac:dyDescent="0.25">
      <c r="A177" s="19"/>
      <c r="B177" s="19"/>
      <c r="C177" s="19"/>
      <c r="D177" s="126"/>
      <c r="E177" s="19"/>
      <c r="F177" s="19"/>
    </row>
    <row r="178" spans="1:6" x14ac:dyDescent="0.25">
      <c r="A178" s="19" t="s">
        <v>74</v>
      </c>
      <c r="B178" s="19"/>
      <c r="C178" s="19"/>
      <c r="D178" s="126"/>
      <c r="E178" s="19"/>
      <c r="F178" s="19"/>
    </row>
    <row r="179" spans="1:6" x14ac:dyDescent="0.25">
      <c r="A179" s="65" t="s">
        <v>75</v>
      </c>
      <c r="B179" s="65"/>
      <c r="C179" s="65"/>
      <c r="D179" s="65"/>
      <c r="E179" s="65"/>
      <c r="F179" s="65"/>
    </row>
    <row r="180" spans="1:6" x14ac:dyDescent="0.25">
      <c r="A180" s="110" t="s">
        <v>0</v>
      </c>
      <c r="B180" s="111" t="s">
        <v>1</v>
      </c>
      <c r="C180" s="111" t="s">
        <v>200</v>
      </c>
      <c r="D180" s="110"/>
      <c r="E180" s="112" t="s">
        <v>6</v>
      </c>
      <c r="F180" s="19"/>
    </row>
    <row r="181" spans="1:6" x14ac:dyDescent="0.25">
      <c r="A181" s="19" t="s">
        <v>63</v>
      </c>
      <c r="B181" s="19">
        <v>0</v>
      </c>
      <c r="C181" s="19">
        <f>+B181*5</f>
        <v>0</v>
      </c>
      <c r="D181" s="126"/>
      <c r="E181" s="20">
        <v>0</v>
      </c>
      <c r="F181" s="19"/>
    </row>
    <row r="182" spans="1:6" x14ac:dyDescent="0.25">
      <c r="A182" s="19" t="s">
        <v>64</v>
      </c>
      <c r="B182" s="19">
        <v>6</v>
      </c>
      <c r="C182" s="19">
        <f>+B182*1</f>
        <v>6</v>
      </c>
      <c r="D182" s="126"/>
      <c r="E182" s="20">
        <v>0.83333333333333348</v>
      </c>
      <c r="F182" s="19"/>
    </row>
    <row r="183" spans="1:6" x14ac:dyDescent="0.25">
      <c r="A183" s="19" t="s">
        <v>65</v>
      </c>
      <c r="B183" s="19">
        <v>1</v>
      </c>
      <c r="C183" s="19">
        <f>+B183*3</f>
        <v>3</v>
      </c>
      <c r="D183" s="126"/>
      <c r="E183" s="20">
        <v>0.16666666666666663</v>
      </c>
      <c r="F183" s="19"/>
    </row>
    <row r="184" spans="1:6" x14ac:dyDescent="0.25">
      <c r="A184" s="21" t="s">
        <v>14</v>
      </c>
      <c r="B184" s="19">
        <v>0</v>
      </c>
      <c r="C184" s="19">
        <f>+SUM(C181:C183)</f>
        <v>9</v>
      </c>
      <c r="D184" s="126"/>
      <c r="E184" s="20">
        <v>0</v>
      </c>
      <c r="F184" s="19"/>
    </row>
    <row r="185" spans="1:6" x14ac:dyDescent="0.25">
      <c r="A185" s="21" t="s">
        <v>15</v>
      </c>
      <c r="B185" s="19">
        <v>0</v>
      </c>
      <c r="C185" s="127">
        <f>+C184/D185</f>
        <v>0.25714285714285712</v>
      </c>
      <c r="D185" s="126">
        <v>35</v>
      </c>
      <c r="E185" s="20">
        <v>0</v>
      </c>
      <c r="F185" s="19"/>
    </row>
    <row r="186" spans="1:6" x14ac:dyDescent="0.25">
      <c r="A186" s="19"/>
      <c r="B186" s="19"/>
      <c r="C186" s="19"/>
      <c r="D186" s="126"/>
      <c r="E186" s="19"/>
      <c r="F186" s="19"/>
    </row>
    <row r="187" spans="1:6" x14ac:dyDescent="0.25">
      <c r="A187" s="19"/>
      <c r="B187" s="19"/>
      <c r="C187" s="19"/>
      <c r="D187" s="126"/>
      <c r="E187" s="19"/>
      <c r="F187" s="19"/>
    </row>
    <row r="188" spans="1:6" x14ac:dyDescent="0.25">
      <c r="A188" s="19" t="s">
        <v>76</v>
      </c>
      <c r="B188" s="19"/>
      <c r="C188" s="19"/>
      <c r="D188" s="126"/>
      <c r="E188" s="19"/>
      <c r="F188" s="19"/>
    </row>
    <row r="189" spans="1:6" x14ac:dyDescent="0.25">
      <c r="A189" s="65" t="s">
        <v>77</v>
      </c>
      <c r="B189" s="65"/>
      <c r="C189" s="65"/>
      <c r="D189" s="65"/>
      <c r="E189" s="65"/>
      <c r="F189" s="65"/>
    </row>
    <row r="190" spans="1:6" x14ac:dyDescent="0.25">
      <c r="A190" s="110" t="s">
        <v>0</v>
      </c>
      <c r="B190" s="111" t="s">
        <v>1</v>
      </c>
      <c r="C190" s="111" t="s">
        <v>200</v>
      </c>
      <c r="D190" s="110"/>
      <c r="E190" s="112" t="s">
        <v>6</v>
      </c>
      <c r="F190" s="19"/>
    </row>
    <row r="191" spans="1:6" x14ac:dyDescent="0.25">
      <c r="A191" s="19" t="s">
        <v>63</v>
      </c>
      <c r="B191" s="19">
        <v>2</v>
      </c>
      <c r="C191" s="19">
        <f>+B191*5</f>
        <v>10</v>
      </c>
      <c r="D191" s="126"/>
      <c r="E191" s="20">
        <v>0.33333333333333326</v>
      </c>
      <c r="F191" s="19"/>
    </row>
    <row r="192" spans="1:6" x14ac:dyDescent="0.25">
      <c r="A192" s="19" t="s">
        <v>64</v>
      </c>
      <c r="B192" s="19">
        <v>1</v>
      </c>
      <c r="C192" s="19">
        <f>+B192*1</f>
        <v>1</v>
      </c>
      <c r="D192" s="126"/>
      <c r="E192" s="20">
        <v>0.16666666666666663</v>
      </c>
      <c r="F192" s="19"/>
    </row>
    <row r="193" spans="1:6" x14ac:dyDescent="0.25">
      <c r="A193" s="19" t="s">
        <v>65</v>
      </c>
      <c r="B193" s="19">
        <v>4</v>
      </c>
      <c r="C193" s="19">
        <f>+B193*3</f>
        <v>12</v>
      </c>
      <c r="D193" s="126"/>
      <c r="E193" s="20">
        <v>0.5</v>
      </c>
      <c r="F193" s="19"/>
    </row>
    <row r="194" spans="1:6" x14ac:dyDescent="0.25">
      <c r="A194" s="21" t="s">
        <v>14</v>
      </c>
      <c r="B194" s="19">
        <v>0</v>
      </c>
      <c r="C194" s="19">
        <f>+SUM(C191:C193)</f>
        <v>23</v>
      </c>
      <c r="D194" s="126"/>
      <c r="E194" s="20">
        <v>0</v>
      </c>
      <c r="F194" s="19"/>
    </row>
    <row r="195" spans="1:6" x14ac:dyDescent="0.25">
      <c r="A195" s="21" t="s">
        <v>15</v>
      </c>
      <c r="B195" s="19">
        <v>0</v>
      </c>
      <c r="C195" s="127">
        <f>+C194/D195</f>
        <v>0.65714285714285714</v>
      </c>
      <c r="D195" s="126">
        <v>35</v>
      </c>
      <c r="E195" s="20">
        <v>0</v>
      </c>
      <c r="F195" s="19"/>
    </row>
    <row r="196" spans="1:6" x14ac:dyDescent="0.25">
      <c r="A196" s="19"/>
      <c r="B196" s="19"/>
      <c r="C196" s="19"/>
      <c r="D196" s="126"/>
      <c r="E196" s="19"/>
      <c r="F196" s="19"/>
    </row>
    <row r="197" spans="1:6" x14ac:dyDescent="0.25">
      <c r="A197" s="19"/>
      <c r="B197" s="19"/>
      <c r="C197" s="19"/>
      <c r="D197" s="126"/>
      <c r="E197" s="19"/>
      <c r="F197" s="19"/>
    </row>
    <row r="198" spans="1:6" x14ac:dyDescent="0.25">
      <c r="A198" s="19" t="s">
        <v>78</v>
      </c>
      <c r="B198" s="19"/>
      <c r="C198" s="19"/>
      <c r="D198" s="126"/>
      <c r="E198" s="19"/>
      <c r="F198" s="19"/>
    </row>
    <row r="199" spans="1:6" x14ac:dyDescent="0.25">
      <c r="A199" s="65" t="s">
        <v>79</v>
      </c>
      <c r="B199" s="65"/>
      <c r="C199" s="65"/>
      <c r="D199" s="65"/>
      <c r="E199" s="65"/>
      <c r="F199" s="65"/>
    </row>
    <row r="200" spans="1:6" x14ac:dyDescent="0.25">
      <c r="A200" s="110" t="s">
        <v>0</v>
      </c>
      <c r="B200" s="111" t="s">
        <v>1</v>
      </c>
      <c r="C200" s="111" t="s">
        <v>200</v>
      </c>
      <c r="D200" s="110"/>
      <c r="E200" s="112" t="s">
        <v>6</v>
      </c>
      <c r="F200" s="19"/>
    </row>
    <row r="201" spans="1:6" x14ac:dyDescent="0.25">
      <c r="A201" s="19" t="s">
        <v>63</v>
      </c>
      <c r="B201" s="19">
        <v>3</v>
      </c>
      <c r="C201" s="19">
        <f>+B201*5</f>
        <v>15</v>
      </c>
      <c r="D201" s="126"/>
      <c r="E201" s="20">
        <v>0.5</v>
      </c>
      <c r="F201" s="19"/>
    </row>
    <row r="202" spans="1:6" x14ac:dyDescent="0.25">
      <c r="A202" s="19" t="s">
        <v>64</v>
      </c>
      <c r="B202" s="19">
        <v>3</v>
      </c>
      <c r="C202" s="19">
        <f>+B202*1</f>
        <v>3</v>
      </c>
      <c r="D202" s="126"/>
      <c r="E202" s="20">
        <v>0.33333333333333326</v>
      </c>
      <c r="F202" s="19"/>
    </row>
    <row r="203" spans="1:6" x14ac:dyDescent="0.25">
      <c r="A203" s="19" t="s">
        <v>65</v>
      </c>
      <c r="B203" s="19">
        <v>1</v>
      </c>
      <c r="C203" s="19">
        <f>+B203*3</f>
        <v>3</v>
      </c>
      <c r="D203" s="126"/>
      <c r="E203" s="20">
        <v>0.16666666666666663</v>
      </c>
      <c r="F203" s="19"/>
    </row>
    <row r="204" spans="1:6" x14ac:dyDescent="0.25">
      <c r="A204" s="21" t="s">
        <v>14</v>
      </c>
      <c r="B204" s="19">
        <v>0</v>
      </c>
      <c r="C204" s="19">
        <f>+SUM(C201:C203)</f>
        <v>21</v>
      </c>
      <c r="D204" s="126"/>
      <c r="E204" s="20">
        <v>0</v>
      </c>
      <c r="F204" s="19"/>
    </row>
    <row r="205" spans="1:6" x14ac:dyDescent="0.25">
      <c r="A205" s="21" t="s">
        <v>15</v>
      </c>
      <c r="B205" s="19">
        <v>0</v>
      </c>
      <c r="C205" s="127">
        <f>+C204/D205</f>
        <v>0.6</v>
      </c>
      <c r="D205" s="126">
        <v>35</v>
      </c>
      <c r="E205" s="20">
        <v>0</v>
      </c>
      <c r="F205" s="19"/>
    </row>
    <row r="206" spans="1:6" x14ac:dyDescent="0.25">
      <c r="A206" s="19"/>
      <c r="B206" s="19"/>
      <c r="C206" s="19"/>
      <c r="D206" s="126"/>
      <c r="E206" s="19"/>
      <c r="F206" s="19"/>
    </row>
    <row r="207" spans="1:6" x14ac:dyDescent="0.25">
      <c r="A207" s="22"/>
      <c r="B207" s="22"/>
      <c r="C207" s="23">
        <f>+C204+C194+C184+C174+C164+C154+C144+C134</f>
        <v>134</v>
      </c>
      <c r="D207" s="23">
        <f>+D205+D195+D185+D175+D165+D155+D145+D136</f>
        <v>280</v>
      </c>
      <c r="E207" s="24">
        <f>+C207/D207</f>
        <v>0.47857142857142859</v>
      </c>
      <c r="F207" s="22"/>
    </row>
    <row r="208" spans="1:6" x14ac:dyDescent="0.25">
      <c r="A208" s="66" t="s">
        <v>80</v>
      </c>
      <c r="B208" s="66"/>
      <c r="C208" s="66"/>
      <c r="D208" s="66"/>
      <c r="E208" s="66"/>
      <c r="F208" s="66"/>
    </row>
    <row r="209" spans="1:6" x14ac:dyDescent="0.25">
      <c r="A209" s="25" t="s">
        <v>81</v>
      </c>
      <c r="B209" s="25"/>
      <c r="C209" s="25"/>
      <c r="D209" s="129"/>
      <c r="E209" s="25"/>
      <c r="F209" s="25"/>
    </row>
    <row r="210" spans="1:6" x14ac:dyDescent="0.25">
      <c r="A210" s="59" t="s">
        <v>82</v>
      </c>
      <c r="B210" s="59"/>
      <c r="C210" s="59"/>
      <c r="D210" s="59"/>
      <c r="E210" s="59"/>
      <c r="F210" s="59"/>
    </row>
    <row r="211" spans="1:6" x14ac:dyDescent="0.25">
      <c r="A211" s="113" t="s">
        <v>0</v>
      </c>
      <c r="B211" s="114" t="s">
        <v>1</v>
      </c>
      <c r="C211" s="114" t="s">
        <v>200</v>
      </c>
      <c r="D211" s="113"/>
      <c r="E211" s="115" t="s">
        <v>6</v>
      </c>
      <c r="F211" s="25"/>
    </row>
    <row r="212" spans="1:6" x14ac:dyDescent="0.25">
      <c r="A212" s="25" t="s">
        <v>63</v>
      </c>
      <c r="B212" s="25">
        <v>0</v>
      </c>
      <c r="C212" s="25">
        <f>+B212*5</f>
        <v>0</v>
      </c>
      <c r="D212" s="129"/>
      <c r="E212" s="26">
        <v>0</v>
      </c>
      <c r="F212" s="25"/>
    </row>
    <row r="213" spans="1:6" x14ac:dyDescent="0.25">
      <c r="A213" s="25" t="s">
        <v>64</v>
      </c>
      <c r="B213" s="25">
        <v>4</v>
      </c>
      <c r="C213" s="25">
        <f>+B213*1</f>
        <v>4</v>
      </c>
      <c r="D213" s="129"/>
      <c r="E213" s="26">
        <v>0.5</v>
      </c>
      <c r="F213" s="25"/>
    </row>
    <row r="214" spans="1:6" x14ac:dyDescent="0.25">
      <c r="A214" s="25" t="s">
        <v>65</v>
      </c>
      <c r="B214" s="25">
        <v>3</v>
      </c>
      <c r="C214" s="25">
        <f>+B214*3</f>
        <v>9</v>
      </c>
      <c r="D214" s="129"/>
      <c r="E214" s="26">
        <v>0.5</v>
      </c>
      <c r="F214" s="25"/>
    </row>
    <row r="215" spans="1:6" x14ac:dyDescent="0.25">
      <c r="A215" s="27" t="s">
        <v>14</v>
      </c>
      <c r="B215" s="25">
        <v>0</v>
      </c>
      <c r="C215" s="25">
        <f>+SUM(C212:C214)</f>
        <v>13</v>
      </c>
      <c r="D215" s="129"/>
      <c r="E215" s="26">
        <v>0</v>
      </c>
      <c r="F215" s="25"/>
    </row>
    <row r="216" spans="1:6" x14ac:dyDescent="0.25">
      <c r="A216" s="27" t="s">
        <v>15</v>
      </c>
      <c r="B216" s="25">
        <v>0</v>
      </c>
      <c r="C216" s="131">
        <f>+C215/D216</f>
        <v>0.37142857142857144</v>
      </c>
      <c r="D216" s="129">
        <v>35</v>
      </c>
      <c r="E216" s="26">
        <v>0</v>
      </c>
      <c r="F216" s="25"/>
    </row>
    <row r="217" spans="1:6" x14ac:dyDescent="0.25">
      <c r="A217" s="25"/>
      <c r="B217" s="25"/>
      <c r="C217" s="25"/>
      <c r="D217" s="129"/>
      <c r="E217" s="25"/>
      <c r="F217" s="25"/>
    </row>
    <row r="218" spans="1:6" x14ac:dyDescent="0.25">
      <c r="A218" s="25"/>
      <c r="B218" s="25"/>
      <c r="C218" s="25"/>
      <c r="D218" s="129"/>
      <c r="E218" s="25"/>
      <c r="F218" s="25"/>
    </row>
    <row r="219" spans="1:6" x14ac:dyDescent="0.25">
      <c r="A219" s="25" t="s">
        <v>83</v>
      </c>
      <c r="B219" s="25"/>
      <c r="C219" s="25"/>
      <c r="D219" s="129"/>
      <c r="E219" s="25"/>
      <c r="F219" s="25"/>
    </row>
    <row r="220" spans="1:6" x14ac:dyDescent="0.25">
      <c r="A220" s="67" t="s">
        <v>84</v>
      </c>
      <c r="B220" s="67"/>
      <c r="C220" s="67"/>
      <c r="D220" s="67"/>
      <c r="E220" s="67"/>
      <c r="F220" s="67"/>
    </row>
    <row r="221" spans="1:6" x14ac:dyDescent="0.25">
      <c r="A221" s="113" t="s">
        <v>0</v>
      </c>
      <c r="B221" s="114" t="s">
        <v>1</v>
      </c>
      <c r="C221" s="114" t="s">
        <v>200</v>
      </c>
      <c r="D221" s="113"/>
      <c r="E221" s="115" t="s">
        <v>6</v>
      </c>
      <c r="F221" s="25"/>
    </row>
    <row r="222" spans="1:6" x14ac:dyDescent="0.25">
      <c r="A222" s="25" t="s">
        <v>63</v>
      </c>
      <c r="B222" s="25">
        <v>4</v>
      </c>
      <c r="C222" s="25">
        <f>+B222*5</f>
        <v>20</v>
      </c>
      <c r="D222" s="129"/>
      <c r="E222" s="26">
        <v>0.66666666666666652</v>
      </c>
      <c r="F222" s="25"/>
    </row>
    <row r="223" spans="1:6" x14ac:dyDescent="0.25">
      <c r="A223" s="25" t="s">
        <v>64</v>
      </c>
      <c r="B223" s="25">
        <v>0</v>
      </c>
      <c r="C223" s="25">
        <f>+B223*1</f>
        <v>0</v>
      </c>
      <c r="D223" s="129"/>
      <c r="E223" s="26">
        <v>0</v>
      </c>
      <c r="F223" s="25"/>
    </row>
    <row r="224" spans="1:6" x14ac:dyDescent="0.25">
      <c r="A224" s="25" t="s">
        <v>65</v>
      </c>
      <c r="B224" s="25">
        <v>3</v>
      </c>
      <c r="C224" s="25">
        <f>+B224*3</f>
        <v>9</v>
      </c>
      <c r="D224" s="129"/>
      <c r="E224" s="26">
        <v>0.33333333333333326</v>
      </c>
      <c r="F224" s="25"/>
    </row>
    <row r="225" spans="1:6" x14ac:dyDescent="0.25">
      <c r="A225" s="27" t="s">
        <v>14</v>
      </c>
      <c r="B225" s="25">
        <v>0</v>
      </c>
      <c r="C225" s="25">
        <f>+SUM(C222:C224)</f>
        <v>29</v>
      </c>
      <c r="D225" s="129"/>
      <c r="E225" s="26">
        <v>0</v>
      </c>
      <c r="F225" s="25"/>
    </row>
    <row r="226" spans="1:6" x14ac:dyDescent="0.25">
      <c r="A226" s="27" t="s">
        <v>15</v>
      </c>
      <c r="B226" s="25">
        <v>0</v>
      </c>
      <c r="C226" s="131">
        <f>+C225/D226</f>
        <v>0.82857142857142863</v>
      </c>
      <c r="D226" s="129">
        <v>35</v>
      </c>
      <c r="E226" s="26">
        <v>0</v>
      </c>
      <c r="F226" s="25"/>
    </row>
    <row r="227" spans="1:6" x14ac:dyDescent="0.25">
      <c r="A227" s="25"/>
      <c r="B227" s="25"/>
      <c r="C227" s="25"/>
      <c r="D227" s="129"/>
      <c r="E227" s="25"/>
      <c r="F227" s="25"/>
    </row>
    <row r="228" spans="1:6" x14ac:dyDescent="0.25">
      <c r="A228" s="25"/>
      <c r="B228" s="25"/>
      <c r="C228" s="25"/>
      <c r="D228" s="129"/>
      <c r="E228" s="25"/>
      <c r="F228" s="25"/>
    </row>
    <row r="229" spans="1:6" x14ac:dyDescent="0.25">
      <c r="A229" s="25" t="s">
        <v>85</v>
      </c>
      <c r="B229" s="25"/>
      <c r="C229" s="25"/>
      <c r="D229" s="129"/>
      <c r="E229" s="25"/>
      <c r="F229" s="25"/>
    </row>
    <row r="230" spans="1:6" x14ac:dyDescent="0.25">
      <c r="A230" s="59" t="s">
        <v>86</v>
      </c>
      <c r="B230" s="59"/>
      <c r="C230" s="59"/>
      <c r="D230" s="59"/>
      <c r="E230" s="59"/>
      <c r="F230" s="59"/>
    </row>
    <row r="231" spans="1:6" x14ac:dyDescent="0.25">
      <c r="A231" s="113" t="s">
        <v>0</v>
      </c>
      <c r="B231" s="114" t="s">
        <v>1</v>
      </c>
      <c r="C231" s="114" t="s">
        <v>200</v>
      </c>
      <c r="D231" s="113"/>
      <c r="E231" s="115" t="s">
        <v>6</v>
      </c>
      <c r="F231" s="25"/>
    </row>
    <row r="232" spans="1:6" x14ac:dyDescent="0.25">
      <c r="A232" s="25" t="s">
        <v>63</v>
      </c>
      <c r="B232" s="25">
        <v>2</v>
      </c>
      <c r="C232" s="25">
        <f>+B232*5</f>
        <v>10</v>
      </c>
      <c r="D232" s="129"/>
      <c r="E232" s="26">
        <v>0.33333333333333326</v>
      </c>
      <c r="F232" s="25"/>
    </row>
    <row r="233" spans="1:6" x14ac:dyDescent="0.25">
      <c r="A233" s="25" t="s">
        <v>64</v>
      </c>
      <c r="B233" s="25">
        <v>2</v>
      </c>
      <c r="C233" s="25">
        <f>+B233*1</f>
        <v>2</v>
      </c>
      <c r="D233" s="129"/>
      <c r="E233" s="26">
        <v>0.16666666666666663</v>
      </c>
      <c r="F233" s="25"/>
    </row>
    <row r="234" spans="1:6" x14ac:dyDescent="0.25">
      <c r="A234" s="25" t="s">
        <v>65</v>
      </c>
      <c r="B234" s="25">
        <v>3</v>
      </c>
      <c r="C234" s="25">
        <f>+B234*3</f>
        <v>9</v>
      </c>
      <c r="D234" s="129"/>
      <c r="E234" s="26">
        <v>0.5</v>
      </c>
      <c r="F234" s="25"/>
    </row>
    <row r="235" spans="1:6" x14ac:dyDescent="0.25">
      <c r="A235" s="27" t="s">
        <v>14</v>
      </c>
      <c r="B235" s="25">
        <v>0</v>
      </c>
      <c r="C235" s="25">
        <f>+SUM(C232:C234)</f>
        <v>21</v>
      </c>
      <c r="D235" s="129"/>
      <c r="E235" s="26">
        <v>0</v>
      </c>
      <c r="F235" s="25"/>
    </row>
    <row r="236" spans="1:6" x14ac:dyDescent="0.25">
      <c r="A236" s="27" t="s">
        <v>15</v>
      </c>
      <c r="B236" s="25">
        <v>0</v>
      </c>
      <c r="C236" s="131">
        <f>+C235/D236</f>
        <v>0.6</v>
      </c>
      <c r="D236" s="129">
        <v>35</v>
      </c>
      <c r="E236" s="26">
        <v>0</v>
      </c>
      <c r="F236" s="25"/>
    </row>
    <row r="237" spans="1:6" x14ac:dyDescent="0.25">
      <c r="A237" s="25"/>
      <c r="B237" s="25"/>
      <c r="C237" s="25"/>
      <c r="D237" s="129"/>
      <c r="E237" s="25"/>
      <c r="F237" s="25"/>
    </row>
    <row r="238" spans="1:6" x14ac:dyDescent="0.25">
      <c r="A238" s="25"/>
      <c r="B238" s="25"/>
      <c r="C238" s="25"/>
      <c r="D238" s="129"/>
      <c r="E238" s="25"/>
      <c r="F238" s="25"/>
    </row>
    <row r="239" spans="1:6" x14ac:dyDescent="0.25">
      <c r="A239" s="25" t="s">
        <v>87</v>
      </c>
      <c r="B239" s="25"/>
      <c r="C239" s="25"/>
      <c r="D239" s="129"/>
      <c r="E239" s="25"/>
      <c r="F239" s="25"/>
    </row>
    <row r="240" spans="1:6" x14ac:dyDescent="0.25">
      <c r="A240" s="59" t="s">
        <v>88</v>
      </c>
      <c r="B240" s="59"/>
      <c r="C240" s="59"/>
      <c r="D240" s="59"/>
      <c r="E240" s="59"/>
      <c r="F240" s="59"/>
    </row>
    <row r="241" spans="1:6" x14ac:dyDescent="0.25">
      <c r="A241" s="113" t="s">
        <v>0</v>
      </c>
      <c r="B241" s="114" t="s">
        <v>1</v>
      </c>
      <c r="C241" s="114" t="s">
        <v>200</v>
      </c>
      <c r="D241" s="113"/>
      <c r="E241" s="115" t="s">
        <v>6</v>
      </c>
      <c r="F241" s="25"/>
    </row>
    <row r="242" spans="1:6" x14ac:dyDescent="0.25">
      <c r="A242" s="25" t="s">
        <v>63</v>
      </c>
      <c r="B242" s="25">
        <v>3</v>
      </c>
      <c r="C242" s="25">
        <f>+B242*5</f>
        <v>15</v>
      </c>
      <c r="D242" s="129"/>
      <c r="E242" s="26">
        <v>0.5</v>
      </c>
      <c r="F242" s="25"/>
    </row>
    <row r="243" spans="1:6" x14ac:dyDescent="0.25">
      <c r="A243" s="25" t="s">
        <v>64</v>
      </c>
      <c r="B243" s="25">
        <v>3</v>
      </c>
      <c r="C243" s="25">
        <f>+B243*1</f>
        <v>3</v>
      </c>
      <c r="D243" s="129"/>
      <c r="E243" s="26">
        <v>0.33333333333333326</v>
      </c>
      <c r="F243" s="25"/>
    </row>
    <row r="244" spans="1:6" x14ac:dyDescent="0.25">
      <c r="A244" s="25" t="s">
        <v>65</v>
      </c>
      <c r="B244" s="25">
        <v>1</v>
      </c>
      <c r="C244" s="25">
        <f>+B244*3</f>
        <v>3</v>
      </c>
      <c r="D244" s="129"/>
      <c r="E244" s="26">
        <v>0.16666666666666663</v>
      </c>
      <c r="F244" s="25"/>
    </row>
    <row r="245" spans="1:6" x14ac:dyDescent="0.25">
      <c r="A245" s="27" t="s">
        <v>14</v>
      </c>
      <c r="B245" s="25">
        <v>0</v>
      </c>
      <c r="C245" s="25">
        <f>+SUM(C242:C244)</f>
        <v>21</v>
      </c>
      <c r="D245" s="129"/>
      <c r="E245" s="26">
        <v>0</v>
      </c>
      <c r="F245" s="25"/>
    </row>
    <row r="246" spans="1:6" x14ac:dyDescent="0.25">
      <c r="A246" s="27" t="s">
        <v>15</v>
      </c>
      <c r="B246" s="25">
        <v>0</v>
      </c>
      <c r="C246" s="131">
        <f>+C245/D246</f>
        <v>0.6</v>
      </c>
      <c r="D246" s="129">
        <v>35</v>
      </c>
      <c r="E246" s="26">
        <v>0</v>
      </c>
      <c r="F246" s="25"/>
    </row>
    <row r="247" spans="1:6" x14ac:dyDescent="0.25">
      <c r="A247" s="25"/>
      <c r="B247" s="25"/>
      <c r="C247" s="25"/>
      <c r="D247" s="129"/>
      <c r="E247" s="25"/>
      <c r="F247" s="25"/>
    </row>
    <row r="248" spans="1:6" x14ac:dyDescent="0.25">
      <c r="A248" s="25"/>
      <c r="B248" s="25"/>
      <c r="C248" s="25"/>
      <c r="D248" s="129"/>
      <c r="E248" s="25"/>
      <c r="F248" s="25"/>
    </row>
    <row r="249" spans="1:6" x14ac:dyDescent="0.25">
      <c r="A249" s="25" t="s">
        <v>89</v>
      </c>
      <c r="B249" s="25"/>
      <c r="C249" s="25"/>
      <c r="D249" s="129"/>
      <c r="E249" s="25"/>
      <c r="F249" s="25"/>
    </row>
    <row r="250" spans="1:6" x14ac:dyDescent="0.25">
      <c r="A250" s="59" t="s">
        <v>90</v>
      </c>
      <c r="B250" s="59"/>
      <c r="C250" s="59"/>
      <c r="D250" s="59"/>
      <c r="E250" s="59"/>
      <c r="F250" s="59"/>
    </row>
    <row r="251" spans="1:6" x14ac:dyDescent="0.25">
      <c r="A251" s="113" t="s">
        <v>0</v>
      </c>
      <c r="B251" s="114" t="s">
        <v>1</v>
      </c>
      <c r="C251" s="114" t="s">
        <v>200</v>
      </c>
      <c r="D251" s="113"/>
      <c r="E251" s="115" t="s">
        <v>6</v>
      </c>
      <c r="F251" s="25"/>
    </row>
    <row r="252" spans="1:6" x14ac:dyDescent="0.25">
      <c r="A252" s="25" t="s">
        <v>63</v>
      </c>
      <c r="B252" s="25">
        <v>3</v>
      </c>
      <c r="C252" s="25">
        <f>+B252*5</f>
        <v>15</v>
      </c>
      <c r="D252" s="129"/>
      <c r="E252" s="26">
        <v>0.5</v>
      </c>
      <c r="F252" s="25"/>
    </row>
    <row r="253" spans="1:6" x14ac:dyDescent="0.25">
      <c r="A253" s="25" t="s">
        <v>64</v>
      </c>
      <c r="B253" s="25">
        <v>3</v>
      </c>
      <c r="C253" s="25">
        <f>+B253*1</f>
        <v>3</v>
      </c>
      <c r="D253" s="129"/>
      <c r="E253" s="26">
        <v>0.33333333333333326</v>
      </c>
      <c r="F253" s="25"/>
    </row>
    <row r="254" spans="1:6" x14ac:dyDescent="0.25">
      <c r="A254" s="25" t="s">
        <v>65</v>
      </c>
      <c r="B254" s="25">
        <v>1</v>
      </c>
      <c r="C254" s="25">
        <f>+B254*3</f>
        <v>3</v>
      </c>
      <c r="D254" s="129"/>
      <c r="E254" s="26">
        <v>0.16666666666666663</v>
      </c>
      <c r="F254" s="25"/>
    </row>
    <row r="255" spans="1:6" x14ac:dyDescent="0.25">
      <c r="A255" s="27" t="s">
        <v>14</v>
      </c>
      <c r="B255" s="25">
        <v>0</v>
      </c>
      <c r="C255" s="25">
        <f>+SUM(C252:C254)</f>
        <v>21</v>
      </c>
      <c r="D255" s="129"/>
      <c r="E255" s="26">
        <v>0</v>
      </c>
      <c r="F255" s="25"/>
    </row>
    <row r="256" spans="1:6" x14ac:dyDescent="0.25">
      <c r="A256" s="27" t="s">
        <v>15</v>
      </c>
      <c r="B256" s="25">
        <v>0</v>
      </c>
      <c r="C256" s="131">
        <f>+C255/D256</f>
        <v>0.6</v>
      </c>
      <c r="D256" s="129">
        <v>35</v>
      </c>
      <c r="E256" s="26">
        <v>0</v>
      </c>
      <c r="F256" s="25"/>
    </row>
    <row r="257" spans="1:6" x14ac:dyDescent="0.25">
      <c r="A257" s="25"/>
      <c r="B257" s="25"/>
      <c r="C257" s="25"/>
      <c r="D257" s="129"/>
      <c r="E257" s="25"/>
      <c r="F257" s="25"/>
    </row>
    <row r="258" spans="1:6" x14ac:dyDescent="0.25">
      <c r="A258" s="25"/>
      <c r="B258" s="25"/>
      <c r="C258" s="25"/>
      <c r="D258" s="129"/>
      <c r="E258" s="25"/>
      <c r="F258" s="25"/>
    </row>
    <row r="259" spans="1:6" x14ac:dyDescent="0.25">
      <c r="A259" s="25" t="s">
        <v>91</v>
      </c>
      <c r="B259" s="25"/>
      <c r="C259" s="25"/>
      <c r="D259" s="129"/>
      <c r="E259" s="25"/>
      <c r="F259" s="25"/>
    </row>
    <row r="260" spans="1:6" x14ac:dyDescent="0.25">
      <c r="A260" s="59" t="s">
        <v>92</v>
      </c>
      <c r="B260" s="59"/>
      <c r="C260" s="59"/>
      <c r="D260" s="59"/>
      <c r="E260" s="59"/>
      <c r="F260" s="59"/>
    </row>
    <row r="261" spans="1:6" x14ac:dyDescent="0.25">
      <c r="A261" s="113" t="s">
        <v>0</v>
      </c>
      <c r="B261" s="114" t="s">
        <v>1</v>
      </c>
      <c r="C261" s="114" t="s">
        <v>200</v>
      </c>
      <c r="D261" s="113"/>
      <c r="E261" s="115" t="s">
        <v>6</v>
      </c>
      <c r="F261" s="25"/>
    </row>
    <row r="262" spans="1:6" x14ac:dyDescent="0.25">
      <c r="A262" s="25" t="s">
        <v>63</v>
      </c>
      <c r="B262" s="25">
        <v>2</v>
      </c>
      <c r="C262" s="25">
        <f>+B262*5</f>
        <v>10</v>
      </c>
      <c r="D262" s="129"/>
      <c r="E262" s="26">
        <v>0.33333333333333326</v>
      </c>
      <c r="F262" s="25"/>
    </row>
    <row r="263" spans="1:6" x14ac:dyDescent="0.25">
      <c r="A263" s="25" t="s">
        <v>64</v>
      </c>
      <c r="B263" s="25">
        <v>4</v>
      </c>
      <c r="C263" s="25">
        <f>+B263*1</f>
        <v>4</v>
      </c>
      <c r="D263" s="129"/>
      <c r="E263" s="26">
        <v>0.5</v>
      </c>
      <c r="F263" s="25"/>
    </row>
    <row r="264" spans="1:6" x14ac:dyDescent="0.25">
      <c r="A264" s="25" t="s">
        <v>65</v>
      </c>
      <c r="B264" s="25">
        <v>1</v>
      </c>
      <c r="C264" s="25">
        <f>+B264*3</f>
        <v>3</v>
      </c>
      <c r="D264" s="129"/>
      <c r="E264" s="26">
        <v>0.16666666666666663</v>
      </c>
      <c r="F264" s="25"/>
    </row>
    <row r="265" spans="1:6" x14ac:dyDescent="0.25">
      <c r="A265" s="27" t="s">
        <v>14</v>
      </c>
      <c r="B265" s="25">
        <v>0</v>
      </c>
      <c r="C265" s="25">
        <f>+SUM(C262:C264)</f>
        <v>17</v>
      </c>
      <c r="D265" s="129"/>
      <c r="E265" s="26">
        <v>0</v>
      </c>
      <c r="F265" s="25"/>
    </row>
    <row r="266" spans="1:6" x14ac:dyDescent="0.25">
      <c r="A266" s="27" t="s">
        <v>15</v>
      </c>
      <c r="B266" s="25">
        <v>0</v>
      </c>
      <c r="C266" s="131">
        <f>+C265/D266</f>
        <v>0.48571428571428571</v>
      </c>
      <c r="D266" s="129">
        <v>35</v>
      </c>
      <c r="E266" s="26">
        <v>0</v>
      </c>
      <c r="F266" s="25"/>
    </row>
    <row r="267" spans="1:6" x14ac:dyDescent="0.25">
      <c r="A267" s="25"/>
      <c r="B267" s="25"/>
      <c r="C267" s="25"/>
      <c r="D267" s="129"/>
      <c r="E267" s="25"/>
      <c r="F267" s="25"/>
    </row>
    <row r="268" spans="1:6" x14ac:dyDescent="0.25">
      <c r="A268" s="25"/>
      <c r="B268" s="25"/>
      <c r="C268" s="25"/>
      <c r="D268" s="129"/>
      <c r="E268" s="25"/>
      <c r="F268" s="25"/>
    </row>
    <row r="269" spans="1:6" x14ac:dyDescent="0.25">
      <c r="A269" s="25" t="s">
        <v>93</v>
      </c>
      <c r="B269" s="25"/>
      <c r="C269" s="25"/>
      <c r="D269" s="129"/>
      <c r="E269" s="25"/>
      <c r="F269" s="25"/>
    </row>
    <row r="270" spans="1:6" x14ac:dyDescent="0.25">
      <c r="A270" s="59" t="s">
        <v>94</v>
      </c>
      <c r="B270" s="59"/>
      <c r="C270" s="59"/>
      <c r="D270" s="59"/>
      <c r="E270" s="59"/>
      <c r="F270" s="59"/>
    </row>
    <row r="271" spans="1:6" x14ac:dyDescent="0.25">
      <c r="A271" s="113" t="s">
        <v>0</v>
      </c>
      <c r="B271" s="114" t="s">
        <v>1</v>
      </c>
      <c r="C271" s="114" t="s">
        <v>200</v>
      </c>
      <c r="D271" s="113"/>
      <c r="E271" s="115" t="s">
        <v>6</v>
      </c>
      <c r="F271" s="25"/>
    </row>
    <row r="272" spans="1:6" x14ac:dyDescent="0.25">
      <c r="A272" s="25" t="s">
        <v>63</v>
      </c>
      <c r="B272" s="25">
        <v>3</v>
      </c>
      <c r="C272" s="25">
        <f>+B272*5</f>
        <v>15</v>
      </c>
      <c r="D272" s="129"/>
      <c r="E272" s="26">
        <v>0.5</v>
      </c>
      <c r="F272" s="25"/>
    </row>
    <row r="273" spans="1:6" x14ac:dyDescent="0.25">
      <c r="A273" s="25" t="s">
        <v>64</v>
      </c>
      <c r="B273" s="25">
        <v>3</v>
      </c>
      <c r="C273" s="25">
        <f>+B273*1</f>
        <v>3</v>
      </c>
      <c r="D273" s="129"/>
      <c r="E273" s="26">
        <v>0.33333333333333326</v>
      </c>
      <c r="F273" s="25"/>
    </row>
    <row r="274" spans="1:6" x14ac:dyDescent="0.25">
      <c r="A274" s="25" t="s">
        <v>65</v>
      </c>
      <c r="B274" s="25">
        <v>1</v>
      </c>
      <c r="C274" s="25">
        <f>+B274*3</f>
        <v>3</v>
      </c>
      <c r="D274" s="129"/>
      <c r="E274" s="26">
        <v>0.16666666666666663</v>
      </c>
      <c r="F274" s="25"/>
    </row>
    <row r="275" spans="1:6" x14ac:dyDescent="0.25">
      <c r="A275" s="27" t="s">
        <v>14</v>
      </c>
      <c r="B275" s="25">
        <v>0</v>
      </c>
      <c r="C275" s="25">
        <f>+SUM(C272:C274)</f>
        <v>21</v>
      </c>
      <c r="D275" s="129"/>
      <c r="E275" s="26">
        <v>0</v>
      </c>
      <c r="F275" s="25"/>
    </row>
    <row r="276" spans="1:6" x14ac:dyDescent="0.25">
      <c r="A276" s="27" t="s">
        <v>15</v>
      </c>
      <c r="B276" s="25">
        <v>0</v>
      </c>
      <c r="C276" s="131">
        <f>+C275/D276</f>
        <v>0.6</v>
      </c>
      <c r="D276" s="129">
        <v>35</v>
      </c>
      <c r="E276" s="26">
        <v>0</v>
      </c>
      <c r="F276" s="25"/>
    </row>
    <row r="277" spans="1:6" x14ac:dyDescent="0.25">
      <c r="A277" s="25"/>
      <c r="B277" s="25"/>
      <c r="C277" s="25"/>
      <c r="D277" s="129"/>
      <c r="E277" s="25"/>
      <c r="F277" s="25"/>
    </row>
    <row r="278" spans="1:6" x14ac:dyDescent="0.25">
      <c r="A278" s="25"/>
      <c r="B278" s="25"/>
      <c r="C278" s="25"/>
      <c r="D278" s="129"/>
      <c r="E278" s="25"/>
      <c r="F278" s="25"/>
    </row>
    <row r="279" spans="1:6" x14ac:dyDescent="0.25">
      <c r="A279" s="25" t="s">
        <v>95</v>
      </c>
      <c r="B279" s="25"/>
      <c r="C279" s="25"/>
      <c r="D279" s="129"/>
      <c r="E279" s="25"/>
      <c r="F279" s="25"/>
    </row>
    <row r="280" spans="1:6" ht="18.75" customHeight="1" x14ac:dyDescent="0.25">
      <c r="A280" s="67" t="s">
        <v>96</v>
      </c>
      <c r="B280" s="67"/>
      <c r="C280" s="67"/>
      <c r="D280" s="67"/>
      <c r="E280" s="67"/>
      <c r="F280" s="67"/>
    </row>
    <row r="281" spans="1:6" x14ac:dyDescent="0.25">
      <c r="A281" s="113" t="s">
        <v>0</v>
      </c>
      <c r="B281" s="114" t="s">
        <v>1</v>
      </c>
      <c r="C281" s="114" t="s">
        <v>200</v>
      </c>
      <c r="D281" s="113"/>
      <c r="E281" s="115" t="s">
        <v>6</v>
      </c>
      <c r="F281" s="25"/>
    </row>
    <row r="282" spans="1:6" x14ac:dyDescent="0.25">
      <c r="A282" s="25" t="s">
        <v>63</v>
      </c>
      <c r="B282" s="25">
        <v>0</v>
      </c>
      <c r="C282" s="25">
        <f>+B282*5</f>
        <v>0</v>
      </c>
      <c r="D282" s="129"/>
      <c r="E282" s="26">
        <v>0</v>
      </c>
      <c r="F282" s="25"/>
    </row>
    <row r="283" spans="1:6" x14ac:dyDescent="0.25">
      <c r="A283" s="25" t="s">
        <v>64</v>
      </c>
      <c r="B283" s="25">
        <v>5</v>
      </c>
      <c r="C283" s="25">
        <f>+B283*1</f>
        <v>5</v>
      </c>
      <c r="D283" s="129"/>
      <c r="E283" s="26">
        <v>0.66666666666666652</v>
      </c>
      <c r="F283" s="25"/>
    </row>
    <row r="284" spans="1:6" x14ac:dyDescent="0.25">
      <c r="A284" s="25" t="s">
        <v>65</v>
      </c>
      <c r="B284" s="25">
        <v>2</v>
      </c>
      <c r="C284" s="25">
        <f>+B284*3</f>
        <v>6</v>
      </c>
      <c r="D284" s="129"/>
      <c r="E284" s="26">
        <v>0.33333333333333326</v>
      </c>
      <c r="F284" s="25"/>
    </row>
    <row r="285" spans="1:6" x14ac:dyDescent="0.25">
      <c r="A285" s="27" t="s">
        <v>14</v>
      </c>
      <c r="B285" s="25">
        <v>0</v>
      </c>
      <c r="C285" s="25">
        <f>+SUM(C282:C284)</f>
        <v>11</v>
      </c>
      <c r="D285" s="129"/>
      <c r="E285" s="26">
        <v>0</v>
      </c>
      <c r="F285" s="25"/>
    </row>
    <row r="286" spans="1:6" x14ac:dyDescent="0.25">
      <c r="A286" s="27" t="s">
        <v>15</v>
      </c>
      <c r="B286" s="25">
        <v>0</v>
      </c>
      <c r="C286" s="131">
        <f>+C285/D286</f>
        <v>0.31428571428571428</v>
      </c>
      <c r="D286" s="129">
        <v>35</v>
      </c>
      <c r="E286" s="26">
        <v>0</v>
      </c>
      <c r="F286" s="25"/>
    </row>
    <row r="287" spans="1:6" x14ac:dyDescent="0.25">
      <c r="A287" s="25"/>
      <c r="B287" s="25"/>
      <c r="C287" s="25"/>
      <c r="D287" s="129"/>
      <c r="E287" s="25"/>
      <c r="F287" s="25"/>
    </row>
    <row r="288" spans="1:6" x14ac:dyDescent="0.25">
      <c r="A288" s="25"/>
      <c r="B288" s="25"/>
      <c r="C288" s="25"/>
      <c r="D288" s="129"/>
      <c r="E288" s="25"/>
      <c r="F288" s="25"/>
    </row>
    <row r="289" spans="1:6" x14ac:dyDescent="0.25">
      <c r="A289" s="25" t="s">
        <v>97</v>
      </c>
      <c r="B289" s="25"/>
      <c r="C289" s="25"/>
      <c r="D289" s="129"/>
      <c r="E289" s="25"/>
      <c r="F289" s="25"/>
    </row>
    <row r="290" spans="1:6" x14ac:dyDescent="0.25">
      <c r="A290" s="59" t="s">
        <v>98</v>
      </c>
      <c r="B290" s="59"/>
      <c r="C290" s="59"/>
      <c r="D290" s="59"/>
      <c r="E290" s="59"/>
      <c r="F290" s="59"/>
    </row>
    <row r="291" spans="1:6" x14ac:dyDescent="0.25">
      <c r="A291" s="113" t="s">
        <v>0</v>
      </c>
      <c r="B291" s="114" t="s">
        <v>1</v>
      </c>
      <c r="C291" s="114" t="s">
        <v>200</v>
      </c>
      <c r="D291" s="113"/>
      <c r="E291" s="115" t="s">
        <v>6</v>
      </c>
      <c r="F291" s="25"/>
    </row>
    <row r="292" spans="1:6" x14ac:dyDescent="0.25">
      <c r="A292" s="25" t="s">
        <v>63</v>
      </c>
      <c r="B292" s="25">
        <v>3</v>
      </c>
      <c r="C292" s="25">
        <f>+B292*5</f>
        <v>15</v>
      </c>
      <c r="D292" s="129"/>
      <c r="E292" s="26">
        <v>0.5</v>
      </c>
      <c r="F292" s="25"/>
    </row>
    <row r="293" spans="1:6" x14ac:dyDescent="0.25">
      <c r="A293" s="25" t="s">
        <v>64</v>
      </c>
      <c r="B293" s="25">
        <v>3</v>
      </c>
      <c r="C293" s="25">
        <f>+B293*1</f>
        <v>3</v>
      </c>
      <c r="D293" s="129"/>
      <c r="E293" s="26">
        <v>0.33333333333333326</v>
      </c>
      <c r="F293" s="25"/>
    </row>
    <row r="294" spans="1:6" x14ac:dyDescent="0.25">
      <c r="A294" s="25" t="s">
        <v>65</v>
      </c>
      <c r="B294" s="25">
        <v>1</v>
      </c>
      <c r="C294" s="25">
        <f>+B294*3</f>
        <v>3</v>
      </c>
      <c r="D294" s="129"/>
      <c r="E294" s="26">
        <v>0.16666666666666663</v>
      </c>
      <c r="F294" s="25"/>
    </row>
    <row r="295" spans="1:6" x14ac:dyDescent="0.25">
      <c r="A295" s="27" t="s">
        <v>14</v>
      </c>
      <c r="B295" s="25">
        <v>0</v>
      </c>
      <c r="C295" s="25">
        <f>+SUM(C292:C294)</f>
        <v>21</v>
      </c>
      <c r="D295" s="129"/>
      <c r="E295" s="26">
        <v>0</v>
      </c>
      <c r="F295" s="25"/>
    </row>
    <row r="296" spans="1:6" x14ac:dyDescent="0.25">
      <c r="A296" s="27" t="s">
        <v>15</v>
      </c>
      <c r="B296" s="25">
        <v>0</v>
      </c>
      <c r="C296" s="131">
        <f>+C295/D296</f>
        <v>0.6</v>
      </c>
      <c r="D296" s="129">
        <v>35</v>
      </c>
      <c r="E296" s="26">
        <v>0</v>
      </c>
      <c r="F296" s="25"/>
    </row>
    <row r="297" spans="1:6" x14ac:dyDescent="0.25">
      <c r="A297" s="25"/>
      <c r="B297" s="25"/>
      <c r="C297" s="25"/>
      <c r="D297" s="129"/>
      <c r="E297" s="25"/>
      <c r="F297" s="25"/>
    </row>
    <row r="298" spans="1:6" x14ac:dyDescent="0.25">
      <c r="A298" s="25"/>
      <c r="B298" s="25"/>
      <c r="C298" s="25"/>
      <c r="D298" s="129"/>
      <c r="E298" s="25"/>
      <c r="F298" s="25"/>
    </row>
    <row r="299" spans="1:6" x14ac:dyDescent="0.25">
      <c r="A299" s="25" t="s">
        <v>99</v>
      </c>
      <c r="B299" s="25"/>
      <c r="C299" s="25"/>
      <c r="D299" s="129"/>
      <c r="E299" s="25"/>
      <c r="F299" s="25"/>
    </row>
    <row r="300" spans="1:6" x14ac:dyDescent="0.25">
      <c r="A300" s="59" t="s">
        <v>100</v>
      </c>
      <c r="B300" s="59"/>
      <c r="C300" s="59"/>
      <c r="D300" s="59"/>
      <c r="E300" s="59"/>
      <c r="F300" s="59"/>
    </row>
    <row r="301" spans="1:6" x14ac:dyDescent="0.25">
      <c r="A301" s="113" t="s">
        <v>0</v>
      </c>
      <c r="B301" s="114" t="s">
        <v>1</v>
      </c>
      <c r="C301" s="114" t="s">
        <v>200</v>
      </c>
      <c r="D301" s="113"/>
      <c r="E301" s="115" t="s">
        <v>6</v>
      </c>
      <c r="F301" s="25"/>
    </row>
    <row r="302" spans="1:6" x14ac:dyDescent="0.25">
      <c r="A302" s="25" t="s">
        <v>63</v>
      </c>
      <c r="B302" s="25">
        <v>3</v>
      </c>
      <c r="C302" s="25">
        <f>+B302*5</f>
        <v>15</v>
      </c>
      <c r="D302" s="129"/>
      <c r="E302" s="26">
        <v>0.5</v>
      </c>
      <c r="F302" s="25"/>
    </row>
    <row r="303" spans="1:6" x14ac:dyDescent="0.25">
      <c r="A303" s="25" t="s">
        <v>64</v>
      </c>
      <c r="B303" s="25">
        <v>3</v>
      </c>
      <c r="C303" s="25">
        <f>+B303*1</f>
        <v>3</v>
      </c>
      <c r="D303" s="129"/>
      <c r="E303" s="26">
        <v>0.33333333333333326</v>
      </c>
      <c r="F303" s="25"/>
    </row>
    <row r="304" spans="1:6" x14ac:dyDescent="0.25">
      <c r="A304" s="25" t="s">
        <v>65</v>
      </c>
      <c r="B304" s="25">
        <v>1</v>
      </c>
      <c r="C304" s="25">
        <f>+B304*3</f>
        <v>3</v>
      </c>
      <c r="D304" s="129"/>
      <c r="E304" s="26">
        <v>0.16666666666666663</v>
      </c>
      <c r="F304" s="25"/>
    </row>
    <row r="305" spans="1:6" x14ac:dyDescent="0.25">
      <c r="A305" s="27" t="s">
        <v>14</v>
      </c>
      <c r="B305" s="25">
        <v>0</v>
      </c>
      <c r="C305" s="25">
        <f>+SUM(C302:C304)</f>
        <v>21</v>
      </c>
      <c r="D305" s="129"/>
      <c r="E305" s="26">
        <v>0</v>
      </c>
      <c r="F305" s="25"/>
    </row>
    <row r="306" spans="1:6" x14ac:dyDescent="0.25">
      <c r="A306" s="27" t="s">
        <v>15</v>
      </c>
      <c r="B306" s="25">
        <v>0</v>
      </c>
      <c r="C306" s="131">
        <f>+C305/D306</f>
        <v>0.6</v>
      </c>
      <c r="D306" s="129">
        <v>35</v>
      </c>
      <c r="E306" s="26">
        <v>0</v>
      </c>
      <c r="F306" s="25"/>
    </row>
    <row r="307" spans="1:6" x14ac:dyDescent="0.25">
      <c r="A307" s="28"/>
      <c r="B307" s="28"/>
      <c r="C307" s="28">
        <f>+C305+C295+C285+C275+C265+C255+C245+C235+C225+C215</f>
        <v>196</v>
      </c>
      <c r="D307" s="28">
        <f>+D306+D296+D286+D276+D266+D256+D246+D236+D216+D226</f>
        <v>350</v>
      </c>
      <c r="E307" s="29">
        <f>+C307/D307</f>
        <v>0.56000000000000005</v>
      </c>
      <c r="F307" s="28"/>
    </row>
    <row r="308" spans="1:6" x14ac:dyDescent="0.25">
      <c r="A308" s="60" t="s">
        <v>101</v>
      </c>
      <c r="B308" s="60"/>
      <c r="C308" s="60"/>
      <c r="D308" s="60"/>
      <c r="E308" s="60"/>
      <c r="F308" s="60"/>
    </row>
    <row r="309" spans="1:6" x14ac:dyDescent="0.25">
      <c r="A309" s="30" t="s">
        <v>102</v>
      </c>
      <c r="B309" s="30"/>
      <c r="C309" s="30"/>
      <c r="D309" s="116"/>
      <c r="E309" s="30"/>
      <c r="F309" s="30"/>
    </row>
    <row r="310" spans="1:6" x14ac:dyDescent="0.25">
      <c r="A310" s="61" t="s">
        <v>103</v>
      </c>
      <c r="B310" s="61"/>
      <c r="C310" s="61"/>
      <c r="D310" s="61"/>
      <c r="E310" s="61"/>
      <c r="F310" s="61"/>
    </row>
    <row r="311" spans="1:6" s="109" customFormat="1" x14ac:dyDescent="0.25">
      <c r="A311" s="116" t="s">
        <v>0</v>
      </c>
      <c r="B311" s="117" t="s">
        <v>1</v>
      </c>
      <c r="C311" s="117" t="s">
        <v>200</v>
      </c>
      <c r="D311" s="116"/>
      <c r="E311" s="118" t="s">
        <v>6</v>
      </c>
      <c r="F311" s="116"/>
    </row>
    <row r="312" spans="1:6" x14ac:dyDescent="0.25">
      <c r="A312" s="30" t="s">
        <v>63</v>
      </c>
      <c r="B312" s="30">
        <v>2</v>
      </c>
      <c r="C312" s="30">
        <f>+B312*5</f>
        <v>10</v>
      </c>
      <c r="D312" s="116"/>
      <c r="E312" s="31">
        <v>0.33333333333333326</v>
      </c>
      <c r="F312" s="30"/>
    </row>
    <row r="313" spans="1:6" x14ac:dyDescent="0.25">
      <c r="A313" s="30" t="s">
        <v>64</v>
      </c>
      <c r="B313" s="30">
        <v>2</v>
      </c>
      <c r="C313" s="30">
        <f>+B313*1</f>
        <v>2</v>
      </c>
      <c r="D313" s="116"/>
      <c r="E313" s="31">
        <v>0.33333333333333326</v>
      </c>
      <c r="F313" s="30"/>
    </row>
    <row r="314" spans="1:6" x14ac:dyDescent="0.25">
      <c r="A314" s="30" t="s">
        <v>65</v>
      </c>
      <c r="B314" s="30">
        <v>3</v>
      </c>
      <c r="C314" s="30">
        <f>+B314*3</f>
        <v>9</v>
      </c>
      <c r="D314" s="116"/>
      <c r="E314" s="31">
        <v>0.33333333333333326</v>
      </c>
      <c r="F314" s="30"/>
    </row>
    <row r="315" spans="1:6" x14ac:dyDescent="0.25">
      <c r="A315" s="32" t="s">
        <v>14</v>
      </c>
      <c r="B315" s="30">
        <v>0</v>
      </c>
      <c r="C315" s="30">
        <f>+SUM(C312:C314)</f>
        <v>21</v>
      </c>
      <c r="D315" s="116"/>
      <c r="E315" s="31">
        <v>0</v>
      </c>
      <c r="F315" s="30"/>
    </row>
    <row r="316" spans="1:6" x14ac:dyDescent="0.25">
      <c r="A316" s="32" t="s">
        <v>15</v>
      </c>
      <c r="B316" s="30">
        <v>0</v>
      </c>
      <c r="C316" s="132">
        <f>+C315/D316</f>
        <v>0.6</v>
      </c>
      <c r="D316" s="116">
        <v>35</v>
      </c>
      <c r="E316" s="31">
        <v>0</v>
      </c>
      <c r="F316" s="30"/>
    </row>
    <row r="317" spans="1:6" x14ac:dyDescent="0.25">
      <c r="A317" s="30"/>
      <c r="B317" s="30"/>
      <c r="C317" s="30"/>
      <c r="D317" s="116"/>
      <c r="E317" s="30"/>
      <c r="F317" s="30"/>
    </row>
    <row r="318" spans="1:6" x14ac:dyDescent="0.25">
      <c r="A318" s="30"/>
      <c r="B318" s="30"/>
      <c r="C318" s="30"/>
      <c r="D318" s="116"/>
      <c r="E318" s="30"/>
      <c r="F318" s="30"/>
    </row>
    <row r="319" spans="1:6" x14ac:dyDescent="0.25">
      <c r="A319" s="30" t="s">
        <v>104</v>
      </c>
      <c r="B319" s="30"/>
      <c r="C319" s="30"/>
      <c r="D319" s="116"/>
      <c r="E319" s="30"/>
      <c r="F319" s="30"/>
    </row>
    <row r="320" spans="1:6" x14ac:dyDescent="0.25">
      <c r="A320" s="61" t="s">
        <v>105</v>
      </c>
      <c r="B320" s="61"/>
      <c r="C320" s="61"/>
      <c r="D320" s="61"/>
      <c r="E320" s="61"/>
      <c r="F320" s="61"/>
    </row>
    <row r="321" spans="1:6" x14ac:dyDescent="0.25">
      <c r="A321" s="116" t="s">
        <v>0</v>
      </c>
      <c r="B321" s="117" t="s">
        <v>1</v>
      </c>
      <c r="C321" s="117" t="s">
        <v>200</v>
      </c>
      <c r="D321" s="116"/>
      <c r="E321" s="118" t="s">
        <v>6</v>
      </c>
      <c r="F321" s="30"/>
    </row>
    <row r="322" spans="1:6" x14ac:dyDescent="0.25">
      <c r="A322" s="30" t="s">
        <v>63</v>
      </c>
      <c r="B322" s="30">
        <v>1</v>
      </c>
      <c r="C322" s="30">
        <f>+B322*5</f>
        <v>5</v>
      </c>
      <c r="D322" s="116"/>
      <c r="E322" s="31">
        <v>0.16666666666666663</v>
      </c>
      <c r="F322" s="30"/>
    </row>
    <row r="323" spans="1:6" x14ac:dyDescent="0.25">
      <c r="A323" s="30" t="s">
        <v>64</v>
      </c>
      <c r="B323" s="30">
        <v>6</v>
      </c>
      <c r="C323" s="30">
        <f>+B323*1</f>
        <v>6</v>
      </c>
      <c r="D323" s="116"/>
      <c r="E323" s="31">
        <v>0.83333333333333348</v>
      </c>
      <c r="F323" s="30"/>
    </row>
    <row r="324" spans="1:6" x14ac:dyDescent="0.25">
      <c r="A324" s="30" t="s">
        <v>65</v>
      </c>
      <c r="B324" s="30">
        <v>0</v>
      </c>
      <c r="C324" s="30">
        <f>+B324*3</f>
        <v>0</v>
      </c>
      <c r="D324" s="116"/>
      <c r="E324" s="31">
        <v>0</v>
      </c>
      <c r="F324" s="30"/>
    </row>
    <row r="325" spans="1:6" x14ac:dyDescent="0.25">
      <c r="A325" s="32" t="s">
        <v>14</v>
      </c>
      <c r="B325" s="30">
        <v>0</v>
      </c>
      <c r="C325" s="30">
        <f>+SUM(C322:C324)</f>
        <v>11</v>
      </c>
      <c r="D325" s="116"/>
      <c r="E325" s="31">
        <v>0</v>
      </c>
      <c r="F325" s="30"/>
    </row>
    <row r="326" spans="1:6" x14ac:dyDescent="0.25">
      <c r="A326" s="32" t="s">
        <v>15</v>
      </c>
      <c r="B326" s="30">
        <v>0</v>
      </c>
      <c r="C326" s="132">
        <f>+C325/D326</f>
        <v>0.31428571428571428</v>
      </c>
      <c r="D326" s="116">
        <v>35</v>
      </c>
      <c r="E326" s="31">
        <v>0</v>
      </c>
      <c r="F326" s="30"/>
    </row>
    <row r="327" spans="1:6" x14ac:dyDescent="0.25">
      <c r="A327" s="30"/>
      <c r="B327" s="30"/>
      <c r="C327" s="30"/>
      <c r="D327" s="116"/>
      <c r="E327" s="30"/>
      <c r="F327" s="30"/>
    </row>
    <row r="328" spans="1:6" x14ac:dyDescent="0.25">
      <c r="A328" s="30"/>
      <c r="B328" s="30"/>
      <c r="C328" s="30"/>
      <c r="D328" s="116"/>
      <c r="E328" s="30"/>
      <c r="F328" s="30"/>
    </row>
    <row r="329" spans="1:6" x14ac:dyDescent="0.25">
      <c r="A329" s="30" t="s">
        <v>106</v>
      </c>
      <c r="B329" s="30"/>
      <c r="C329" s="30"/>
      <c r="D329" s="116"/>
      <c r="E329" s="30"/>
      <c r="F329" s="30"/>
    </row>
    <row r="330" spans="1:6" ht="32.25" customHeight="1" x14ac:dyDescent="0.25">
      <c r="A330" s="62" t="s">
        <v>107</v>
      </c>
      <c r="B330" s="62"/>
      <c r="C330" s="62"/>
      <c r="D330" s="62"/>
      <c r="E330" s="62"/>
      <c r="F330" s="62"/>
    </row>
    <row r="331" spans="1:6" x14ac:dyDescent="0.25">
      <c r="A331" s="116" t="s">
        <v>0</v>
      </c>
      <c r="B331" s="117" t="s">
        <v>1</v>
      </c>
      <c r="C331" s="117" t="s">
        <v>200</v>
      </c>
      <c r="D331" s="116"/>
      <c r="E331" s="118" t="s">
        <v>6</v>
      </c>
      <c r="F331" s="30"/>
    </row>
    <row r="332" spans="1:6" x14ac:dyDescent="0.25">
      <c r="A332" s="30" t="s">
        <v>63</v>
      </c>
      <c r="B332" s="30">
        <v>2</v>
      </c>
      <c r="C332" s="30">
        <f>+B332*5</f>
        <v>10</v>
      </c>
      <c r="D332" s="116"/>
      <c r="E332" s="31">
        <v>0.16666666666666663</v>
      </c>
      <c r="F332" s="30"/>
    </row>
    <row r="333" spans="1:6" x14ac:dyDescent="0.25">
      <c r="A333" s="30" t="s">
        <v>64</v>
      </c>
      <c r="B333" s="30">
        <v>5</v>
      </c>
      <c r="C333" s="30">
        <f>+B333*1</f>
        <v>5</v>
      </c>
      <c r="D333" s="116"/>
      <c r="E333" s="31">
        <v>0.83333333333333348</v>
      </c>
      <c r="F333" s="30"/>
    </row>
    <row r="334" spans="1:6" x14ac:dyDescent="0.25">
      <c r="A334" s="30" t="s">
        <v>65</v>
      </c>
      <c r="B334" s="30">
        <v>0</v>
      </c>
      <c r="C334" s="30">
        <f>+B334*3</f>
        <v>0</v>
      </c>
      <c r="D334" s="116"/>
      <c r="E334" s="31">
        <v>0</v>
      </c>
      <c r="F334" s="30"/>
    </row>
    <row r="335" spans="1:6" x14ac:dyDescent="0.25">
      <c r="A335" s="32" t="s">
        <v>14</v>
      </c>
      <c r="B335" s="30">
        <v>0</v>
      </c>
      <c r="C335" s="30">
        <f>+SUM(C332:C334)</f>
        <v>15</v>
      </c>
      <c r="D335" s="116"/>
      <c r="E335" s="31">
        <v>0</v>
      </c>
      <c r="F335" s="30"/>
    </row>
    <row r="336" spans="1:6" x14ac:dyDescent="0.25">
      <c r="A336" s="32" t="s">
        <v>15</v>
      </c>
      <c r="B336" s="30">
        <v>0</v>
      </c>
      <c r="C336" s="132">
        <f>+C335/D336</f>
        <v>0.42857142857142855</v>
      </c>
      <c r="D336" s="116">
        <v>35</v>
      </c>
      <c r="E336" s="31">
        <v>0</v>
      </c>
      <c r="F336" s="30"/>
    </row>
    <row r="337" spans="1:6" x14ac:dyDescent="0.25">
      <c r="A337" s="30"/>
      <c r="B337" s="30"/>
      <c r="C337" s="30"/>
      <c r="D337" s="116"/>
      <c r="E337" s="30"/>
      <c r="F337" s="30"/>
    </row>
    <row r="338" spans="1:6" x14ac:dyDescent="0.25">
      <c r="A338" s="30"/>
      <c r="B338" s="30"/>
      <c r="C338" s="30"/>
      <c r="D338" s="116"/>
      <c r="E338" s="30"/>
      <c r="F338" s="30"/>
    </row>
    <row r="339" spans="1:6" x14ac:dyDescent="0.25">
      <c r="A339" s="30" t="s">
        <v>108</v>
      </c>
      <c r="B339" s="30"/>
      <c r="C339" s="30"/>
      <c r="D339" s="116"/>
      <c r="E339" s="30"/>
      <c r="F339" s="30"/>
    </row>
    <row r="340" spans="1:6" x14ac:dyDescent="0.25">
      <c r="A340" s="62" t="s">
        <v>109</v>
      </c>
      <c r="B340" s="62"/>
      <c r="C340" s="62"/>
      <c r="D340" s="62"/>
      <c r="E340" s="62"/>
      <c r="F340" s="62"/>
    </row>
    <row r="341" spans="1:6" x14ac:dyDescent="0.25">
      <c r="A341" s="116" t="s">
        <v>0</v>
      </c>
      <c r="B341" s="117" t="s">
        <v>1</v>
      </c>
      <c r="C341" s="117" t="s">
        <v>200</v>
      </c>
      <c r="D341" s="116"/>
      <c r="E341" s="118" t="s">
        <v>6</v>
      </c>
      <c r="F341" s="30"/>
    </row>
    <row r="342" spans="1:6" x14ac:dyDescent="0.25">
      <c r="A342" s="30" t="s">
        <v>63</v>
      </c>
      <c r="B342" s="30">
        <v>2</v>
      </c>
      <c r="C342" s="30">
        <f>+B342*5</f>
        <v>10</v>
      </c>
      <c r="D342" s="116"/>
      <c r="E342" s="31">
        <v>0.33333333333333326</v>
      </c>
      <c r="F342" s="30"/>
    </row>
    <row r="343" spans="1:6" x14ac:dyDescent="0.25">
      <c r="A343" s="30" t="s">
        <v>64</v>
      </c>
      <c r="B343" s="30">
        <v>3</v>
      </c>
      <c r="C343" s="30">
        <f>+B343*1</f>
        <v>3</v>
      </c>
      <c r="D343" s="116"/>
      <c r="E343" s="31">
        <v>0.5</v>
      </c>
      <c r="F343" s="30"/>
    </row>
    <row r="344" spans="1:6" x14ac:dyDescent="0.25">
      <c r="A344" s="30" t="s">
        <v>65</v>
      </c>
      <c r="B344" s="30">
        <v>2</v>
      </c>
      <c r="C344" s="30">
        <f>+B344*3</f>
        <v>6</v>
      </c>
      <c r="D344" s="116"/>
      <c r="E344" s="31">
        <v>0.16666666666666663</v>
      </c>
      <c r="F344" s="30"/>
    </row>
    <row r="345" spans="1:6" x14ac:dyDescent="0.25">
      <c r="A345" s="32" t="s">
        <v>14</v>
      </c>
      <c r="B345" s="30">
        <v>0</v>
      </c>
      <c r="C345" s="30">
        <f>+SUM(C342:C344)</f>
        <v>19</v>
      </c>
      <c r="D345" s="116"/>
      <c r="E345" s="31">
        <v>0</v>
      </c>
      <c r="F345" s="30"/>
    </row>
    <row r="346" spans="1:6" x14ac:dyDescent="0.25">
      <c r="A346" s="32" t="s">
        <v>15</v>
      </c>
      <c r="B346" s="30">
        <v>0</v>
      </c>
      <c r="C346" s="132">
        <f>+C345/D346</f>
        <v>0.54285714285714282</v>
      </c>
      <c r="D346" s="116">
        <v>35</v>
      </c>
      <c r="E346" s="31">
        <v>0</v>
      </c>
      <c r="F346" s="30"/>
    </row>
    <row r="347" spans="1:6" x14ac:dyDescent="0.25">
      <c r="A347" s="30"/>
      <c r="B347" s="30"/>
      <c r="C347" s="30"/>
      <c r="D347" s="116"/>
      <c r="E347" s="30"/>
      <c r="F347" s="30"/>
    </row>
    <row r="348" spans="1:6" x14ac:dyDescent="0.25">
      <c r="A348" s="30"/>
      <c r="B348" s="30"/>
      <c r="C348" s="30"/>
      <c r="D348" s="116"/>
      <c r="E348" s="30"/>
      <c r="F348" s="30"/>
    </row>
    <row r="349" spans="1:6" x14ac:dyDescent="0.25">
      <c r="A349" s="30" t="s">
        <v>110</v>
      </c>
      <c r="B349" s="30"/>
      <c r="C349" s="30"/>
      <c r="D349" s="116"/>
      <c r="E349" s="30"/>
      <c r="F349" s="30"/>
    </row>
    <row r="350" spans="1:6" x14ac:dyDescent="0.25">
      <c r="A350" s="61" t="s">
        <v>111</v>
      </c>
      <c r="B350" s="61"/>
      <c r="C350" s="61"/>
      <c r="D350" s="61"/>
      <c r="E350" s="61"/>
      <c r="F350" s="61"/>
    </row>
    <row r="351" spans="1:6" x14ac:dyDescent="0.25">
      <c r="A351" s="116" t="s">
        <v>0</v>
      </c>
      <c r="B351" s="117" t="s">
        <v>1</v>
      </c>
      <c r="C351" s="117" t="s">
        <v>200</v>
      </c>
      <c r="D351" s="116"/>
      <c r="E351" s="118" t="s">
        <v>6</v>
      </c>
      <c r="F351" s="30"/>
    </row>
    <row r="352" spans="1:6" x14ac:dyDescent="0.25">
      <c r="A352" s="30" t="s">
        <v>63</v>
      </c>
      <c r="B352" s="30">
        <v>1</v>
      </c>
      <c r="C352" s="30">
        <f>+B352*5</f>
        <v>5</v>
      </c>
      <c r="D352" s="116"/>
      <c r="E352" s="31">
        <v>0.16666666666666663</v>
      </c>
      <c r="F352" s="30"/>
    </row>
    <row r="353" spans="1:6" x14ac:dyDescent="0.25">
      <c r="A353" s="30" t="s">
        <v>64</v>
      </c>
      <c r="B353" s="30">
        <v>4</v>
      </c>
      <c r="C353" s="30">
        <f>+B353*1</f>
        <v>4</v>
      </c>
      <c r="D353" s="116"/>
      <c r="E353" s="31">
        <v>0.5</v>
      </c>
      <c r="F353" s="30"/>
    </row>
    <row r="354" spans="1:6" x14ac:dyDescent="0.25">
      <c r="A354" s="30" t="s">
        <v>65</v>
      </c>
      <c r="B354" s="30">
        <v>2</v>
      </c>
      <c r="C354" s="30">
        <f>+B354*3</f>
        <v>6</v>
      </c>
      <c r="D354" s="116"/>
      <c r="E354" s="31">
        <v>0.33333333333333326</v>
      </c>
      <c r="F354" s="30"/>
    </row>
    <row r="355" spans="1:6" x14ac:dyDescent="0.25">
      <c r="A355" s="32" t="s">
        <v>14</v>
      </c>
      <c r="B355" s="30">
        <v>0</v>
      </c>
      <c r="C355" s="30">
        <f>+SUM(C352:C354)</f>
        <v>15</v>
      </c>
      <c r="D355" s="116"/>
      <c r="E355" s="31">
        <v>0</v>
      </c>
      <c r="F355" s="30"/>
    </row>
    <row r="356" spans="1:6" x14ac:dyDescent="0.25">
      <c r="A356" s="32" t="s">
        <v>15</v>
      </c>
      <c r="B356" s="30">
        <v>0</v>
      </c>
      <c r="C356" s="132">
        <f>+C355/D356</f>
        <v>0.42857142857142855</v>
      </c>
      <c r="D356" s="116">
        <v>35</v>
      </c>
      <c r="E356" s="31">
        <v>0</v>
      </c>
      <c r="F356" s="30"/>
    </row>
    <row r="357" spans="1:6" x14ac:dyDescent="0.25">
      <c r="A357" s="30"/>
      <c r="B357" s="30"/>
      <c r="C357" s="30"/>
      <c r="D357" s="116"/>
      <c r="E357" s="30"/>
      <c r="F357" s="30"/>
    </row>
    <row r="358" spans="1:6" x14ac:dyDescent="0.25">
      <c r="A358" s="33"/>
      <c r="B358" s="33"/>
      <c r="C358" s="33">
        <f>+C355+C345+C335+C325+C315</f>
        <v>81</v>
      </c>
      <c r="D358" s="33">
        <f>+D356+D346+D336+D326+D316</f>
        <v>175</v>
      </c>
      <c r="E358" s="34">
        <f>+C358/D358</f>
        <v>0.46285714285714286</v>
      </c>
      <c r="F358" s="33"/>
    </row>
    <row r="359" spans="1:6" x14ac:dyDescent="0.25">
      <c r="A359" s="63" t="s">
        <v>112</v>
      </c>
      <c r="B359" s="64"/>
      <c r="C359" s="64"/>
      <c r="D359" s="64"/>
      <c r="E359" s="64"/>
      <c r="F359" s="64"/>
    </row>
    <row r="360" spans="1:6" x14ac:dyDescent="0.25">
      <c r="A360" s="35"/>
      <c r="B360" s="35"/>
      <c r="C360" s="35"/>
      <c r="D360" s="119"/>
      <c r="E360" s="35"/>
      <c r="F360" s="35"/>
    </row>
    <row r="361" spans="1:6" x14ac:dyDescent="0.25">
      <c r="A361" s="58" t="s">
        <v>113</v>
      </c>
      <c r="B361" s="58"/>
      <c r="C361" s="58"/>
      <c r="D361" s="58"/>
      <c r="E361" s="58"/>
      <c r="F361" s="58"/>
    </row>
    <row r="362" spans="1:6" x14ac:dyDescent="0.25">
      <c r="A362" s="119" t="s">
        <v>0</v>
      </c>
      <c r="B362" s="120" t="s">
        <v>1</v>
      </c>
      <c r="C362" s="120" t="s">
        <v>200</v>
      </c>
      <c r="D362" s="119"/>
      <c r="E362" s="121" t="s">
        <v>6</v>
      </c>
      <c r="F362" s="35"/>
    </row>
    <row r="363" spans="1:6" x14ac:dyDescent="0.25">
      <c r="A363" s="35" t="s">
        <v>114</v>
      </c>
      <c r="B363" s="35">
        <v>0</v>
      </c>
      <c r="C363" s="35">
        <f>+B363*5</f>
        <v>0</v>
      </c>
      <c r="D363" s="119"/>
      <c r="E363" s="36">
        <v>0</v>
      </c>
      <c r="F363" s="35"/>
    </row>
    <row r="364" spans="1:6" x14ac:dyDescent="0.25">
      <c r="A364" s="35" t="s">
        <v>115</v>
      </c>
      <c r="B364" s="35">
        <v>0</v>
      </c>
      <c r="C364" s="35">
        <f>+B364*4</f>
        <v>0</v>
      </c>
      <c r="D364" s="119"/>
      <c r="E364" s="36">
        <v>0</v>
      </c>
      <c r="F364" s="35"/>
    </row>
    <row r="365" spans="1:6" x14ac:dyDescent="0.25">
      <c r="A365" s="35" t="s">
        <v>116</v>
      </c>
      <c r="B365" s="35">
        <v>0</v>
      </c>
      <c r="C365" s="35">
        <f>+B365*3</f>
        <v>0</v>
      </c>
      <c r="D365" s="119"/>
      <c r="E365" s="36">
        <v>0</v>
      </c>
      <c r="F365" s="35"/>
    </row>
    <row r="366" spans="1:6" x14ac:dyDescent="0.25">
      <c r="A366" s="35" t="s">
        <v>117</v>
      </c>
      <c r="B366" s="35">
        <v>5</v>
      </c>
      <c r="C366" s="35">
        <f>+B366*2</f>
        <v>10</v>
      </c>
      <c r="D366" s="119"/>
      <c r="E366" s="36">
        <v>0.66666666666666596</v>
      </c>
      <c r="F366" s="36"/>
    </row>
    <row r="367" spans="1:6" x14ac:dyDescent="0.25">
      <c r="A367" s="35" t="s">
        <v>118</v>
      </c>
      <c r="B367" s="35">
        <v>2</v>
      </c>
      <c r="C367" s="35">
        <f>+B367*1</f>
        <v>2</v>
      </c>
      <c r="D367" s="119"/>
      <c r="E367" s="36">
        <v>0.33333333333333326</v>
      </c>
      <c r="F367" s="35"/>
    </row>
    <row r="368" spans="1:6" x14ac:dyDescent="0.25">
      <c r="A368" s="37" t="s">
        <v>14</v>
      </c>
      <c r="B368" s="35">
        <v>0</v>
      </c>
      <c r="C368" s="35">
        <f>+SUM(C363:C367)</f>
        <v>12</v>
      </c>
      <c r="D368" s="119"/>
      <c r="E368" s="36">
        <v>0</v>
      </c>
      <c r="F368" s="35"/>
    </row>
    <row r="369" spans="1:6" x14ac:dyDescent="0.25">
      <c r="A369" s="37" t="s">
        <v>15</v>
      </c>
      <c r="B369" s="35">
        <v>0</v>
      </c>
      <c r="C369" s="133">
        <f>+C368/D369</f>
        <v>0.4</v>
      </c>
      <c r="D369" s="119">
        <v>30</v>
      </c>
      <c r="E369" s="36">
        <v>0</v>
      </c>
      <c r="F369" s="35"/>
    </row>
    <row r="370" spans="1:6" x14ac:dyDescent="0.25">
      <c r="A370" s="35"/>
      <c r="B370" s="35"/>
      <c r="C370" s="35"/>
      <c r="D370" s="119"/>
      <c r="E370" s="35"/>
      <c r="F370" s="35"/>
    </row>
    <row r="371" spans="1:6" x14ac:dyDescent="0.25">
      <c r="A371" s="35"/>
      <c r="B371" s="35"/>
      <c r="C371" s="35"/>
      <c r="D371" s="119"/>
      <c r="E371" s="35"/>
      <c r="F371" s="35"/>
    </row>
    <row r="372" spans="1:6" x14ac:dyDescent="0.25">
      <c r="A372" s="35"/>
      <c r="B372" s="35"/>
      <c r="C372" s="35"/>
      <c r="D372" s="119"/>
      <c r="E372" s="35"/>
      <c r="F372" s="35"/>
    </row>
    <row r="373" spans="1:6" x14ac:dyDescent="0.25">
      <c r="A373" s="58" t="s">
        <v>119</v>
      </c>
      <c r="B373" s="58"/>
      <c r="C373" s="58"/>
      <c r="D373" s="58"/>
      <c r="E373" s="58"/>
      <c r="F373" s="58"/>
    </row>
    <row r="374" spans="1:6" x14ac:dyDescent="0.25">
      <c r="A374" s="119" t="s">
        <v>0</v>
      </c>
      <c r="B374" s="120" t="s">
        <v>1</v>
      </c>
      <c r="C374" s="120" t="s">
        <v>200</v>
      </c>
      <c r="D374" s="119"/>
      <c r="E374" s="121" t="s">
        <v>6</v>
      </c>
      <c r="F374" s="35"/>
    </row>
    <row r="375" spans="1:6" x14ac:dyDescent="0.25">
      <c r="A375" s="35" t="s">
        <v>114</v>
      </c>
      <c r="B375" s="35">
        <v>0</v>
      </c>
      <c r="C375" s="35">
        <f>+B375*1</f>
        <v>0</v>
      </c>
      <c r="D375" s="119"/>
      <c r="E375" s="36">
        <v>0</v>
      </c>
      <c r="F375" s="35"/>
    </row>
    <row r="376" spans="1:6" x14ac:dyDescent="0.25">
      <c r="A376" s="35" t="s">
        <v>115</v>
      </c>
      <c r="B376" s="35">
        <v>3</v>
      </c>
      <c r="C376" s="35">
        <f>+B376*2</f>
        <v>6</v>
      </c>
      <c r="D376" s="119"/>
      <c r="E376" s="36">
        <v>5.0000000000000001E-3</v>
      </c>
      <c r="F376" s="35"/>
    </row>
    <row r="377" spans="1:6" x14ac:dyDescent="0.25">
      <c r="A377" s="35" t="s">
        <v>116</v>
      </c>
      <c r="B377" s="35">
        <v>2</v>
      </c>
      <c r="C377" s="35">
        <f>+B377*3</f>
        <v>6</v>
      </c>
      <c r="D377" s="119"/>
      <c r="E377" s="36">
        <v>0.33333333333333298</v>
      </c>
      <c r="F377" s="35"/>
    </row>
    <row r="378" spans="1:6" x14ac:dyDescent="0.25">
      <c r="A378" s="35" t="s">
        <v>117</v>
      </c>
      <c r="B378" s="35">
        <v>1</v>
      </c>
      <c r="C378" s="35">
        <f>+B378*4</f>
        <v>4</v>
      </c>
      <c r="D378" s="119"/>
      <c r="E378" s="36">
        <v>0.16666666666666666</v>
      </c>
      <c r="F378" s="35"/>
    </row>
    <row r="379" spans="1:6" x14ac:dyDescent="0.25">
      <c r="A379" s="35" t="s">
        <v>118</v>
      </c>
      <c r="B379" s="35">
        <v>0</v>
      </c>
      <c r="C379" s="35">
        <f>+B379*5</f>
        <v>0</v>
      </c>
      <c r="D379" s="119"/>
      <c r="E379" s="36">
        <v>0</v>
      </c>
      <c r="F379" s="35"/>
    </row>
    <row r="380" spans="1:6" x14ac:dyDescent="0.25">
      <c r="A380" s="37" t="s">
        <v>14</v>
      </c>
      <c r="B380" s="35">
        <v>0</v>
      </c>
      <c r="C380" s="35">
        <f>+SUM(C375:C379)</f>
        <v>16</v>
      </c>
      <c r="D380" s="119"/>
      <c r="E380" s="36">
        <v>0</v>
      </c>
      <c r="F380" s="35"/>
    </row>
    <row r="381" spans="1:6" x14ac:dyDescent="0.25">
      <c r="A381" s="37" t="s">
        <v>15</v>
      </c>
      <c r="B381" s="35">
        <v>0</v>
      </c>
      <c r="C381" s="133">
        <f>+C380/D381</f>
        <v>0.45714285714285713</v>
      </c>
      <c r="D381" s="119">
        <v>35</v>
      </c>
      <c r="E381" s="36">
        <v>0</v>
      </c>
      <c r="F381" s="35"/>
    </row>
    <row r="382" spans="1:6" x14ac:dyDescent="0.25">
      <c r="A382" s="35"/>
      <c r="B382" s="35"/>
      <c r="C382" s="35"/>
      <c r="D382" s="119"/>
      <c r="E382" s="35"/>
      <c r="F382" s="35"/>
    </row>
    <row r="383" spans="1:6" x14ac:dyDescent="0.25">
      <c r="A383" s="35"/>
      <c r="B383" s="35"/>
      <c r="C383" s="35"/>
      <c r="D383" s="119"/>
      <c r="E383" s="35"/>
      <c r="F383" s="35"/>
    </row>
    <row r="384" spans="1:6" x14ac:dyDescent="0.25">
      <c r="A384" s="35"/>
      <c r="B384" s="35"/>
      <c r="C384" s="35"/>
      <c r="D384" s="119"/>
      <c r="E384" s="35"/>
      <c r="F384" s="35"/>
    </row>
    <row r="385" spans="1:6" x14ac:dyDescent="0.25">
      <c r="A385" s="38" t="s">
        <v>120</v>
      </c>
      <c r="B385" s="35"/>
      <c r="C385" s="35"/>
      <c r="D385" s="119"/>
      <c r="E385" s="35"/>
      <c r="F385" s="35"/>
    </row>
    <row r="386" spans="1:6" x14ac:dyDescent="0.25">
      <c r="A386" s="119" t="s">
        <v>0</v>
      </c>
      <c r="B386" s="120" t="s">
        <v>1</v>
      </c>
      <c r="C386" s="120" t="s">
        <v>200</v>
      </c>
      <c r="D386" s="119"/>
      <c r="E386" s="121" t="s">
        <v>6</v>
      </c>
      <c r="F386" s="35"/>
    </row>
    <row r="387" spans="1:6" x14ac:dyDescent="0.25">
      <c r="A387" s="35" t="s">
        <v>114</v>
      </c>
      <c r="B387" s="35">
        <v>0</v>
      </c>
      <c r="C387" s="35">
        <f>+B387*5</f>
        <v>0</v>
      </c>
      <c r="D387" s="119"/>
      <c r="E387" s="36">
        <v>0</v>
      </c>
      <c r="F387" s="35"/>
    </row>
    <row r="388" spans="1:6" x14ac:dyDescent="0.25">
      <c r="A388" s="35" t="s">
        <v>115</v>
      </c>
      <c r="B388" s="35"/>
      <c r="C388" s="35">
        <f>+B388*4</f>
        <v>0</v>
      </c>
      <c r="D388" s="119"/>
      <c r="E388" s="36">
        <v>0</v>
      </c>
      <c r="F388" s="35"/>
    </row>
    <row r="389" spans="1:6" x14ac:dyDescent="0.25">
      <c r="A389" s="35" t="s">
        <v>116</v>
      </c>
      <c r="B389" s="35">
        <v>2</v>
      </c>
      <c r="C389" s="35">
        <f>+B389*3</f>
        <v>6</v>
      </c>
      <c r="D389" s="119"/>
      <c r="E389" s="36">
        <v>0.33333333333333331</v>
      </c>
      <c r="F389" s="35"/>
    </row>
    <row r="390" spans="1:6" x14ac:dyDescent="0.25">
      <c r="A390" s="35" t="s">
        <v>117</v>
      </c>
      <c r="B390" s="35">
        <v>3</v>
      </c>
      <c r="C390" s="35">
        <f>+B390*2</f>
        <v>6</v>
      </c>
      <c r="D390" s="119"/>
      <c r="E390" s="36">
        <v>0.5</v>
      </c>
      <c r="F390" s="35"/>
    </row>
    <row r="391" spans="1:6" x14ac:dyDescent="0.25">
      <c r="A391" s="35" t="s">
        <v>118</v>
      </c>
      <c r="B391" s="35">
        <v>2</v>
      </c>
      <c r="C391" s="35">
        <f>+B391*1</f>
        <v>2</v>
      </c>
      <c r="D391" s="119"/>
      <c r="E391" s="36">
        <v>0.16666666666666666</v>
      </c>
      <c r="F391" s="35"/>
    </row>
    <row r="392" spans="1:6" x14ac:dyDescent="0.25">
      <c r="A392" s="37" t="s">
        <v>14</v>
      </c>
      <c r="B392" s="35">
        <v>0</v>
      </c>
      <c r="C392" s="35">
        <f>+SUM(C387:C391)</f>
        <v>14</v>
      </c>
      <c r="D392" s="119"/>
      <c r="E392" s="36">
        <v>0</v>
      </c>
      <c r="F392" s="35"/>
    </row>
    <row r="393" spans="1:6" x14ac:dyDescent="0.25">
      <c r="A393" s="37" t="s">
        <v>15</v>
      </c>
      <c r="B393" s="35">
        <v>0</v>
      </c>
      <c r="C393" s="133">
        <f>+C392/D393</f>
        <v>0.4</v>
      </c>
      <c r="D393" s="119">
        <v>35</v>
      </c>
      <c r="E393" s="36">
        <v>0</v>
      </c>
      <c r="F393" s="35"/>
    </row>
    <row r="394" spans="1:6" x14ac:dyDescent="0.25">
      <c r="A394" s="35"/>
      <c r="B394" s="35"/>
      <c r="C394" s="35"/>
      <c r="D394" s="119"/>
      <c r="E394" s="35"/>
      <c r="F394" s="35"/>
    </row>
    <row r="395" spans="1:6" x14ac:dyDescent="0.25">
      <c r="A395" s="35"/>
      <c r="B395" s="35"/>
      <c r="C395" s="35"/>
      <c r="D395" s="119"/>
      <c r="E395" s="35"/>
      <c r="F395" s="35"/>
    </row>
    <row r="396" spans="1:6" x14ac:dyDescent="0.25">
      <c r="A396" s="37"/>
      <c r="B396" s="35"/>
      <c r="C396" s="35"/>
      <c r="D396" s="119"/>
      <c r="E396" s="35"/>
      <c r="F396" s="35"/>
    </row>
    <row r="397" spans="1:6" x14ac:dyDescent="0.25">
      <c r="A397" s="58" t="s">
        <v>121</v>
      </c>
      <c r="B397" s="58"/>
      <c r="C397" s="58"/>
      <c r="D397" s="58"/>
      <c r="E397" s="58"/>
      <c r="F397" s="58"/>
    </row>
    <row r="398" spans="1:6" x14ac:dyDescent="0.25">
      <c r="A398" s="119" t="s">
        <v>0</v>
      </c>
      <c r="B398" s="120" t="s">
        <v>1</v>
      </c>
      <c r="C398" s="120" t="s">
        <v>200</v>
      </c>
      <c r="D398" s="119"/>
      <c r="E398" s="121" t="s">
        <v>6</v>
      </c>
      <c r="F398" s="35"/>
    </row>
    <row r="399" spans="1:6" x14ac:dyDescent="0.25">
      <c r="A399" s="35" t="s">
        <v>114</v>
      </c>
      <c r="B399" s="35">
        <v>5</v>
      </c>
      <c r="C399" s="35">
        <f>+B399*1</f>
        <v>5</v>
      </c>
      <c r="D399" s="119"/>
      <c r="E399" s="36">
        <v>0.66666666666666663</v>
      </c>
      <c r="F399" s="35"/>
    </row>
    <row r="400" spans="1:6" x14ac:dyDescent="0.25">
      <c r="A400" s="35" t="s">
        <v>115</v>
      </c>
      <c r="B400" s="35">
        <v>2</v>
      </c>
      <c r="C400" s="35">
        <f>+B400*2</f>
        <v>4</v>
      </c>
      <c r="D400" s="119"/>
      <c r="E400" s="36">
        <v>0.33333333333333331</v>
      </c>
      <c r="F400" s="35"/>
    </row>
    <row r="401" spans="1:6" x14ac:dyDescent="0.25">
      <c r="A401" s="35" t="s">
        <v>116</v>
      </c>
      <c r="B401" s="35">
        <v>0</v>
      </c>
      <c r="C401" s="35">
        <f>+B401*3</f>
        <v>0</v>
      </c>
      <c r="D401" s="119"/>
      <c r="E401" s="36">
        <v>0</v>
      </c>
      <c r="F401" s="35"/>
    </row>
    <row r="402" spans="1:6" x14ac:dyDescent="0.25">
      <c r="A402" s="35" t="s">
        <v>117</v>
      </c>
      <c r="B402" s="35">
        <v>0</v>
      </c>
      <c r="C402" s="35">
        <f>+B402*4</f>
        <v>0</v>
      </c>
      <c r="D402" s="119"/>
      <c r="E402" s="36">
        <v>0</v>
      </c>
      <c r="F402" s="35"/>
    </row>
    <row r="403" spans="1:6" x14ac:dyDescent="0.25">
      <c r="A403" s="35" t="s">
        <v>118</v>
      </c>
      <c r="B403" s="35">
        <v>0</v>
      </c>
      <c r="C403" s="35">
        <f>+B403*5</f>
        <v>0</v>
      </c>
      <c r="D403" s="119"/>
      <c r="E403" s="36">
        <v>0</v>
      </c>
      <c r="F403" s="35"/>
    </row>
    <row r="404" spans="1:6" x14ac:dyDescent="0.25">
      <c r="A404" s="37" t="s">
        <v>14</v>
      </c>
      <c r="B404" s="35">
        <v>0</v>
      </c>
      <c r="C404" s="35">
        <f>+SUM(C399:C403)</f>
        <v>9</v>
      </c>
      <c r="D404" s="119"/>
      <c r="E404" s="36">
        <v>0</v>
      </c>
      <c r="F404" s="35"/>
    </row>
    <row r="405" spans="1:6" x14ac:dyDescent="0.25">
      <c r="A405" s="37" t="s">
        <v>15</v>
      </c>
      <c r="B405" s="35">
        <v>0</v>
      </c>
      <c r="C405" s="133">
        <f>+C404/D405</f>
        <v>0.25714285714285712</v>
      </c>
      <c r="D405" s="119">
        <v>35</v>
      </c>
      <c r="E405" s="36">
        <v>0</v>
      </c>
      <c r="F405" s="35"/>
    </row>
    <row r="406" spans="1:6" x14ac:dyDescent="0.25">
      <c r="A406" s="35"/>
      <c r="B406" s="35"/>
      <c r="C406" s="35"/>
      <c r="D406" s="119"/>
      <c r="E406" s="35"/>
      <c r="F406" s="35"/>
    </row>
    <row r="407" spans="1:6" x14ac:dyDescent="0.25">
      <c r="A407" s="35"/>
      <c r="B407" s="35"/>
      <c r="C407" s="35"/>
      <c r="D407" s="119"/>
      <c r="E407" s="35"/>
      <c r="F407" s="35"/>
    </row>
    <row r="408" spans="1:6" x14ac:dyDescent="0.25">
      <c r="A408" s="35"/>
      <c r="B408" s="35"/>
      <c r="C408" s="35"/>
      <c r="D408" s="119"/>
      <c r="E408" s="35"/>
      <c r="F408" s="35"/>
    </row>
    <row r="409" spans="1:6" x14ac:dyDescent="0.25">
      <c r="A409" s="58" t="s">
        <v>122</v>
      </c>
      <c r="B409" s="58"/>
      <c r="C409" s="58"/>
      <c r="D409" s="58"/>
      <c r="E409" s="58"/>
      <c r="F409" s="58"/>
    </row>
    <row r="410" spans="1:6" x14ac:dyDescent="0.25">
      <c r="A410" s="119" t="s">
        <v>0</v>
      </c>
      <c r="B410" s="120" t="s">
        <v>1</v>
      </c>
      <c r="C410" s="120" t="s">
        <v>200</v>
      </c>
      <c r="D410" s="119"/>
      <c r="E410" s="121" t="s">
        <v>6</v>
      </c>
      <c r="F410" s="35"/>
    </row>
    <row r="411" spans="1:6" x14ac:dyDescent="0.25">
      <c r="A411" s="35" t="s">
        <v>114</v>
      </c>
      <c r="B411" s="35">
        <v>0</v>
      </c>
      <c r="C411" s="35">
        <f>+B411*5</f>
        <v>0</v>
      </c>
      <c r="D411" s="119"/>
      <c r="E411" s="36">
        <v>0</v>
      </c>
      <c r="F411" s="35"/>
    </row>
    <row r="412" spans="1:6" x14ac:dyDescent="0.25">
      <c r="A412" s="35" t="s">
        <v>115</v>
      </c>
      <c r="B412" s="35">
        <v>1</v>
      </c>
      <c r="C412" s="35">
        <f>+B412*4</f>
        <v>4</v>
      </c>
      <c r="D412" s="119"/>
      <c r="E412" s="36">
        <v>0.16666666666666666</v>
      </c>
      <c r="F412" s="35"/>
    </row>
    <row r="413" spans="1:6" x14ac:dyDescent="0.25">
      <c r="A413" s="35" t="s">
        <v>116</v>
      </c>
      <c r="B413" s="35">
        <v>0</v>
      </c>
      <c r="C413" s="35">
        <f>+B413*3</f>
        <v>0</v>
      </c>
      <c r="D413" s="119"/>
      <c r="E413" s="36">
        <v>0</v>
      </c>
      <c r="F413" s="35"/>
    </row>
    <row r="414" spans="1:6" x14ac:dyDescent="0.25">
      <c r="A414" s="35" t="s">
        <v>117</v>
      </c>
      <c r="B414" s="35">
        <v>3</v>
      </c>
      <c r="C414" s="35">
        <f>+B414*2</f>
        <v>6</v>
      </c>
      <c r="D414" s="119"/>
      <c r="E414" s="36">
        <v>0.5</v>
      </c>
      <c r="F414" s="35"/>
    </row>
    <row r="415" spans="1:6" x14ac:dyDescent="0.25">
      <c r="A415" s="35" t="s">
        <v>118</v>
      </c>
      <c r="B415" s="35">
        <v>3</v>
      </c>
      <c r="C415" s="35">
        <f>+B415*1</f>
        <v>3</v>
      </c>
      <c r="D415" s="119"/>
      <c r="E415" s="36">
        <v>0.33333333333333331</v>
      </c>
      <c r="F415" s="35"/>
    </row>
    <row r="416" spans="1:6" x14ac:dyDescent="0.25">
      <c r="A416" s="37" t="s">
        <v>14</v>
      </c>
      <c r="B416" s="35">
        <v>0</v>
      </c>
      <c r="C416" s="35">
        <f>+SUM(C411:C415)</f>
        <v>13</v>
      </c>
      <c r="D416" s="119"/>
      <c r="E416" s="36">
        <v>0</v>
      </c>
      <c r="F416" s="35"/>
    </row>
    <row r="417" spans="1:6" x14ac:dyDescent="0.25">
      <c r="A417" s="37" t="s">
        <v>15</v>
      </c>
      <c r="B417" s="35">
        <v>0</v>
      </c>
      <c r="C417" s="133">
        <f>+C416/D417</f>
        <v>0.37142857142857144</v>
      </c>
      <c r="D417" s="119">
        <v>35</v>
      </c>
      <c r="E417" s="36">
        <v>0</v>
      </c>
      <c r="F417" s="35"/>
    </row>
    <row r="418" spans="1:6" ht="13.5" customHeight="1" x14ac:dyDescent="0.25">
      <c r="A418" s="35"/>
      <c r="B418" s="35"/>
      <c r="C418" s="35"/>
      <c r="D418" s="119"/>
      <c r="E418" s="35"/>
      <c r="F418" s="35"/>
    </row>
    <row r="419" spans="1:6" s="9" customFormat="1" ht="13.5" customHeight="1" x14ac:dyDescent="0.2">
      <c r="A419" s="39"/>
      <c r="B419" s="39"/>
      <c r="C419" s="39">
        <f>+C416+C404+C392+C380+C368</f>
        <v>64</v>
      </c>
      <c r="D419" s="39">
        <v>175</v>
      </c>
      <c r="E419" s="40">
        <f>+C419/D419</f>
        <v>0.36571428571428571</v>
      </c>
      <c r="F419" s="39"/>
    </row>
    <row r="420" spans="1:6" x14ac:dyDescent="0.25">
      <c r="A420" s="56" t="s">
        <v>123</v>
      </c>
      <c r="B420" s="56"/>
      <c r="C420" s="56"/>
      <c r="D420" s="56"/>
      <c r="E420" s="56"/>
      <c r="F420" s="56"/>
    </row>
    <row r="421" spans="1:6" x14ac:dyDescent="0.25">
      <c r="A421" s="35" t="s">
        <v>124</v>
      </c>
      <c r="B421" s="35"/>
      <c r="C421" s="35"/>
      <c r="D421" s="119"/>
      <c r="E421" s="35"/>
      <c r="F421" s="35"/>
    </row>
    <row r="422" spans="1:6" ht="18.75" customHeight="1" x14ac:dyDescent="0.25">
      <c r="A422" s="57" t="s">
        <v>125</v>
      </c>
      <c r="B422" s="57"/>
      <c r="C422" s="57"/>
      <c r="D422" s="57"/>
      <c r="E422" s="57"/>
      <c r="F422" s="57"/>
    </row>
    <row r="423" spans="1:6" x14ac:dyDescent="0.25">
      <c r="A423" s="119" t="s">
        <v>0</v>
      </c>
      <c r="B423" s="120" t="s">
        <v>1</v>
      </c>
      <c r="C423" s="120" t="s">
        <v>200</v>
      </c>
      <c r="D423" s="119"/>
      <c r="E423" s="121" t="s">
        <v>6</v>
      </c>
      <c r="F423" s="35"/>
    </row>
    <row r="424" spans="1:6" x14ac:dyDescent="0.25">
      <c r="A424" s="35" t="s">
        <v>114</v>
      </c>
      <c r="B424" s="35">
        <v>0</v>
      </c>
      <c r="C424" s="35">
        <f>+B424*5</f>
        <v>0</v>
      </c>
      <c r="D424" s="119"/>
      <c r="E424" s="36">
        <v>0</v>
      </c>
      <c r="F424" s="35"/>
    </row>
    <row r="425" spans="1:6" x14ac:dyDescent="0.25">
      <c r="A425" s="35" t="s">
        <v>115</v>
      </c>
      <c r="B425" s="35">
        <v>0</v>
      </c>
      <c r="C425" s="35">
        <f>+B425*4</f>
        <v>0</v>
      </c>
      <c r="D425" s="119"/>
      <c r="E425" s="36">
        <v>0</v>
      </c>
      <c r="F425" s="35"/>
    </row>
    <row r="426" spans="1:6" x14ac:dyDescent="0.25">
      <c r="A426" s="35" t="s">
        <v>116</v>
      </c>
      <c r="B426" s="35">
        <v>2</v>
      </c>
      <c r="C426" s="35">
        <f>+B426*3</f>
        <v>6</v>
      </c>
      <c r="D426" s="119"/>
      <c r="E426" s="36">
        <v>0.33333333333333326</v>
      </c>
      <c r="F426" s="35"/>
    </row>
    <row r="427" spans="1:6" x14ac:dyDescent="0.25">
      <c r="A427" s="35" t="s">
        <v>117</v>
      </c>
      <c r="B427" s="35">
        <v>3</v>
      </c>
      <c r="C427" s="35">
        <f>+B427*2</f>
        <v>6</v>
      </c>
      <c r="D427" s="119"/>
      <c r="E427" s="36">
        <v>0.33333333333333326</v>
      </c>
      <c r="F427" s="35"/>
    </row>
    <row r="428" spans="1:6" x14ac:dyDescent="0.25">
      <c r="A428" s="35" t="s">
        <v>118</v>
      </c>
      <c r="B428" s="35">
        <v>2</v>
      </c>
      <c r="C428" s="35">
        <f>+B428*1</f>
        <v>2</v>
      </c>
      <c r="D428" s="119"/>
      <c r="E428" s="36">
        <v>0.33333333333333326</v>
      </c>
      <c r="F428" s="35"/>
    </row>
    <row r="429" spans="1:6" x14ac:dyDescent="0.25">
      <c r="A429" s="37" t="s">
        <v>14</v>
      </c>
      <c r="B429" s="35">
        <v>0</v>
      </c>
      <c r="C429" s="35">
        <f>+SUM(C424:C428)</f>
        <v>14</v>
      </c>
      <c r="D429" s="119"/>
      <c r="E429" s="36">
        <v>0</v>
      </c>
      <c r="F429" s="35"/>
    </row>
    <row r="430" spans="1:6" x14ac:dyDescent="0.25">
      <c r="A430" s="37" t="s">
        <v>15</v>
      </c>
      <c r="B430" s="35">
        <v>0</v>
      </c>
      <c r="C430" s="133">
        <f>+C429/D430</f>
        <v>0.4</v>
      </c>
      <c r="D430" s="119">
        <v>35</v>
      </c>
      <c r="E430" s="36">
        <v>0</v>
      </c>
      <c r="F430" s="35"/>
    </row>
    <row r="431" spans="1:6" x14ac:dyDescent="0.25">
      <c r="A431" s="35"/>
      <c r="B431" s="35"/>
      <c r="C431" s="35"/>
      <c r="D431" s="119"/>
      <c r="E431" s="35"/>
      <c r="F431" s="35"/>
    </row>
    <row r="432" spans="1:6" x14ac:dyDescent="0.25">
      <c r="A432" s="35"/>
      <c r="B432" s="35"/>
      <c r="C432" s="35"/>
      <c r="D432" s="119"/>
      <c r="E432" s="35"/>
      <c r="F432" s="35"/>
    </row>
    <row r="433" spans="1:6" x14ac:dyDescent="0.25">
      <c r="A433" s="35" t="s">
        <v>126</v>
      </c>
      <c r="B433" s="35"/>
      <c r="C433" s="35"/>
      <c r="D433" s="119"/>
      <c r="E433" s="35"/>
      <c r="F433" s="35"/>
    </row>
    <row r="434" spans="1:6" ht="30.75" customHeight="1" x14ac:dyDescent="0.25">
      <c r="A434" s="57" t="s">
        <v>127</v>
      </c>
      <c r="B434" s="57"/>
      <c r="C434" s="57"/>
      <c r="D434" s="57"/>
      <c r="E434" s="57"/>
      <c r="F434" s="57"/>
    </row>
    <row r="435" spans="1:6" x14ac:dyDescent="0.25">
      <c r="A435" s="119" t="s">
        <v>0</v>
      </c>
      <c r="B435" s="120" t="s">
        <v>1</v>
      </c>
      <c r="C435" s="120" t="s">
        <v>200</v>
      </c>
      <c r="D435" s="119"/>
      <c r="E435" s="121" t="s">
        <v>6</v>
      </c>
      <c r="F435" s="35"/>
    </row>
    <row r="436" spans="1:6" x14ac:dyDescent="0.25">
      <c r="A436" s="35" t="s">
        <v>114</v>
      </c>
      <c r="B436" s="35">
        <v>0</v>
      </c>
      <c r="C436" s="35">
        <f>+B436*5</f>
        <v>0</v>
      </c>
      <c r="D436" s="119"/>
      <c r="E436" s="36">
        <v>0</v>
      </c>
      <c r="F436" s="35"/>
    </row>
    <row r="437" spans="1:6" x14ac:dyDescent="0.25">
      <c r="A437" s="35" t="s">
        <v>115</v>
      </c>
      <c r="B437" s="35">
        <v>0</v>
      </c>
      <c r="C437" s="35">
        <f>+B437*4</f>
        <v>0</v>
      </c>
      <c r="D437" s="119"/>
      <c r="E437" s="36">
        <v>0</v>
      </c>
      <c r="F437" s="35"/>
    </row>
    <row r="438" spans="1:6" x14ac:dyDescent="0.25">
      <c r="A438" s="35" t="s">
        <v>116</v>
      </c>
      <c r="B438" s="35">
        <v>0</v>
      </c>
      <c r="C438" s="35">
        <f>+B438*3</f>
        <v>0</v>
      </c>
      <c r="D438" s="119"/>
      <c r="E438" s="36">
        <v>0</v>
      </c>
      <c r="F438" s="35"/>
    </row>
    <row r="439" spans="1:6" x14ac:dyDescent="0.25">
      <c r="A439" s="35" t="s">
        <v>117</v>
      </c>
      <c r="B439" s="35">
        <v>5</v>
      </c>
      <c r="C439" s="35">
        <f>+B439*2</f>
        <v>10</v>
      </c>
      <c r="D439" s="119"/>
      <c r="E439" s="36">
        <v>0.83333333333333348</v>
      </c>
      <c r="F439" s="35"/>
    </row>
    <row r="440" spans="1:6" x14ac:dyDescent="0.25">
      <c r="A440" s="35" t="s">
        <v>118</v>
      </c>
      <c r="B440" s="35">
        <v>2</v>
      </c>
      <c r="C440" s="35">
        <f>+B440*1</f>
        <v>2</v>
      </c>
      <c r="D440" s="119"/>
      <c r="E440" s="36">
        <v>0.16666666666666663</v>
      </c>
      <c r="F440" s="35"/>
    </row>
    <row r="441" spans="1:6" x14ac:dyDescent="0.25">
      <c r="A441" s="37" t="s">
        <v>14</v>
      </c>
      <c r="B441" s="35">
        <v>0</v>
      </c>
      <c r="C441" s="35">
        <f>+SUM(C436:C440)</f>
        <v>12</v>
      </c>
      <c r="D441" s="119"/>
      <c r="E441" s="36">
        <v>0</v>
      </c>
      <c r="F441" s="35"/>
    </row>
    <row r="442" spans="1:6" x14ac:dyDescent="0.25">
      <c r="A442" s="37" t="s">
        <v>15</v>
      </c>
      <c r="B442" s="35">
        <v>0</v>
      </c>
      <c r="C442" s="133">
        <f>+C441/D442</f>
        <v>0.34285714285714286</v>
      </c>
      <c r="D442" s="119">
        <v>35</v>
      </c>
      <c r="E442" s="36">
        <v>0</v>
      </c>
      <c r="F442" s="35"/>
    </row>
    <row r="443" spans="1:6" x14ac:dyDescent="0.25">
      <c r="A443" s="35"/>
      <c r="B443" s="35"/>
      <c r="C443" s="35"/>
      <c r="D443" s="119"/>
      <c r="E443" s="35"/>
      <c r="F443" s="35"/>
    </row>
    <row r="444" spans="1:6" x14ac:dyDescent="0.25">
      <c r="A444" s="35"/>
      <c r="B444" s="35"/>
      <c r="C444" s="35"/>
      <c r="D444" s="119"/>
      <c r="E444" s="35"/>
      <c r="F444" s="35"/>
    </row>
    <row r="445" spans="1:6" x14ac:dyDescent="0.25">
      <c r="A445" s="35" t="s">
        <v>128</v>
      </c>
      <c r="B445" s="35"/>
      <c r="C445" s="35"/>
      <c r="D445" s="119"/>
      <c r="E445" s="35"/>
      <c r="F445" s="35"/>
    </row>
    <row r="446" spans="1:6" ht="26.25" customHeight="1" x14ac:dyDescent="0.25">
      <c r="A446" s="57" t="s">
        <v>129</v>
      </c>
      <c r="B446" s="57"/>
      <c r="C446" s="57"/>
      <c r="D446" s="57"/>
      <c r="E446" s="57"/>
      <c r="F446" s="57"/>
    </row>
    <row r="447" spans="1:6" x14ac:dyDescent="0.25">
      <c r="A447" s="119" t="s">
        <v>0</v>
      </c>
      <c r="B447" s="120" t="s">
        <v>1</v>
      </c>
      <c r="C447" s="120" t="s">
        <v>200</v>
      </c>
      <c r="D447" s="119"/>
      <c r="E447" s="121" t="s">
        <v>6</v>
      </c>
      <c r="F447" s="35"/>
    </row>
    <row r="448" spans="1:6" x14ac:dyDescent="0.25">
      <c r="A448" s="35" t="s">
        <v>114</v>
      </c>
      <c r="B448" s="35">
        <v>0</v>
      </c>
      <c r="C448" s="35">
        <f>+B448*5</f>
        <v>0</v>
      </c>
      <c r="D448" s="119"/>
      <c r="E448" s="36">
        <v>0</v>
      </c>
      <c r="F448" s="35"/>
    </row>
    <row r="449" spans="1:6" x14ac:dyDescent="0.25">
      <c r="A449" s="35" t="s">
        <v>115</v>
      </c>
      <c r="B449" s="35">
        <v>2</v>
      </c>
      <c r="C449" s="35">
        <f>+B449*4</f>
        <v>8</v>
      </c>
      <c r="D449" s="119"/>
      <c r="E449" s="36">
        <v>0.33333333333333326</v>
      </c>
      <c r="F449" s="35"/>
    </row>
    <row r="450" spans="1:6" x14ac:dyDescent="0.25">
      <c r="A450" s="35" t="s">
        <v>116</v>
      </c>
      <c r="B450" s="35">
        <v>2</v>
      </c>
      <c r="C450" s="35">
        <f>+B450*3</f>
        <v>6</v>
      </c>
      <c r="D450" s="119"/>
      <c r="E450" s="36">
        <v>0.33333333333333326</v>
      </c>
      <c r="F450" s="35"/>
    </row>
    <row r="451" spans="1:6" x14ac:dyDescent="0.25">
      <c r="A451" s="35" t="s">
        <v>117</v>
      </c>
      <c r="B451" s="35">
        <v>2</v>
      </c>
      <c r="C451" s="35">
        <f>+B451*2</f>
        <v>4</v>
      </c>
      <c r="D451" s="119"/>
      <c r="E451" s="36">
        <v>0.16666666666666663</v>
      </c>
      <c r="F451" s="35"/>
    </row>
    <row r="452" spans="1:6" x14ac:dyDescent="0.25">
      <c r="A452" s="35" t="s">
        <v>118</v>
      </c>
      <c r="B452" s="35">
        <v>1</v>
      </c>
      <c r="C452" s="35">
        <f>+B452*1</f>
        <v>1</v>
      </c>
      <c r="D452" s="119"/>
      <c r="E452" s="36">
        <v>0.16666666666666663</v>
      </c>
      <c r="F452" s="35"/>
    </row>
    <row r="453" spans="1:6" x14ac:dyDescent="0.25">
      <c r="A453" s="37" t="s">
        <v>14</v>
      </c>
      <c r="B453" s="35">
        <v>0</v>
      </c>
      <c r="C453" s="35">
        <f>+SUM(C448:C452)</f>
        <v>19</v>
      </c>
      <c r="D453" s="119"/>
      <c r="E453" s="36">
        <v>0</v>
      </c>
      <c r="F453" s="35"/>
    </row>
    <row r="454" spans="1:6" x14ac:dyDescent="0.25">
      <c r="A454" s="37" t="s">
        <v>15</v>
      </c>
      <c r="B454" s="35">
        <v>0</v>
      </c>
      <c r="C454" s="133">
        <f>+C453/D454</f>
        <v>0.54285714285714282</v>
      </c>
      <c r="D454" s="119">
        <v>35</v>
      </c>
      <c r="E454" s="36">
        <v>0</v>
      </c>
      <c r="F454" s="35"/>
    </row>
    <row r="455" spans="1:6" x14ac:dyDescent="0.25">
      <c r="A455" s="35"/>
      <c r="B455" s="35"/>
      <c r="C455" s="35"/>
      <c r="D455" s="119"/>
      <c r="E455" s="35"/>
      <c r="F455" s="35"/>
    </row>
    <row r="456" spans="1:6" x14ac:dyDescent="0.25">
      <c r="A456" s="35"/>
      <c r="B456" s="35"/>
      <c r="C456" s="35"/>
      <c r="D456" s="119"/>
      <c r="E456" s="35"/>
      <c r="F456" s="35"/>
    </row>
    <row r="457" spans="1:6" x14ac:dyDescent="0.25">
      <c r="A457" s="35" t="s">
        <v>130</v>
      </c>
      <c r="B457" s="35"/>
      <c r="C457" s="35"/>
      <c r="D457" s="119"/>
      <c r="E457" s="35"/>
      <c r="F457" s="35"/>
    </row>
    <row r="458" spans="1:6" x14ac:dyDescent="0.25">
      <c r="A458" s="58" t="s">
        <v>131</v>
      </c>
      <c r="B458" s="58"/>
      <c r="C458" s="58"/>
      <c r="D458" s="58"/>
      <c r="E458" s="58"/>
      <c r="F458" s="58"/>
    </row>
    <row r="459" spans="1:6" x14ac:dyDescent="0.25">
      <c r="A459" s="119" t="s">
        <v>0</v>
      </c>
      <c r="B459" s="120" t="s">
        <v>1</v>
      </c>
      <c r="C459" s="120" t="s">
        <v>200</v>
      </c>
      <c r="D459" s="119"/>
      <c r="E459" s="121" t="s">
        <v>6</v>
      </c>
      <c r="F459" s="35"/>
    </row>
    <row r="460" spans="1:6" x14ac:dyDescent="0.25">
      <c r="A460" s="35" t="s">
        <v>114</v>
      </c>
      <c r="B460" s="35">
        <v>0</v>
      </c>
      <c r="C460" s="35">
        <f>+B460*5</f>
        <v>0</v>
      </c>
      <c r="D460" s="119"/>
      <c r="E460" s="36">
        <v>0</v>
      </c>
      <c r="F460" s="35"/>
    </row>
    <row r="461" spans="1:6" x14ac:dyDescent="0.25">
      <c r="A461" s="35" t="s">
        <v>115</v>
      </c>
      <c r="B461" s="35">
        <v>0</v>
      </c>
      <c r="C461" s="35">
        <f>+B461*4</f>
        <v>0</v>
      </c>
      <c r="D461" s="119"/>
      <c r="E461" s="36">
        <v>0</v>
      </c>
      <c r="F461" s="35"/>
    </row>
    <row r="462" spans="1:6" x14ac:dyDescent="0.25">
      <c r="A462" s="35" t="s">
        <v>116</v>
      </c>
      <c r="B462" s="35">
        <v>1</v>
      </c>
      <c r="C462" s="35">
        <f>+B462*3</f>
        <v>3</v>
      </c>
      <c r="D462" s="119"/>
      <c r="E462" s="36">
        <v>0.16666666666666663</v>
      </c>
      <c r="F462" s="35"/>
    </row>
    <row r="463" spans="1:6" x14ac:dyDescent="0.25">
      <c r="A463" s="35" t="s">
        <v>117</v>
      </c>
      <c r="B463" s="35">
        <v>3</v>
      </c>
      <c r="C463" s="35">
        <f>+B463*2</f>
        <v>6</v>
      </c>
      <c r="D463" s="119"/>
      <c r="E463" s="36">
        <v>0.5</v>
      </c>
      <c r="F463" s="35"/>
    </row>
    <row r="464" spans="1:6" x14ac:dyDescent="0.25">
      <c r="A464" s="35" t="s">
        <v>118</v>
      </c>
      <c r="B464" s="35">
        <v>3</v>
      </c>
      <c r="C464" s="35">
        <f>+B464*1</f>
        <v>3</v>
      </c>
      <c r="D464" s="119"/>
      <c r="E464" s="36">
        <v>0.33333333333333326</v>
      </c>
      <c r="F464" s="35"/>
    </row>
    <row r="465" spans="1:6" x14ac:dyDescent="0.25">
      <c r="A465" s="37" t="s">
        <v>14</v>
      </c>
      <c r="B465" s="35">
        <v>0</v>
      </c>
      <c r="C465" s="35">
        <f>+SUM(C460:C464)</f>
        <v>12</v>
      </c>
      <c r="D465" s="119"/>
      <c r="E465" s="36">
        <v>0</v>
      </c>
      <c r="F465" s="35"/>
    </row>
    <row r="466" spans="1:6" x14ac:dyDescent="0.25">
      <c r="A466" s="37" t="s">
        <v>15</v>
      </c>
      <c r="B466" s="35">
        <v>0</v>
      </c>
      <c r="C466" s="133">
        <f>+C465/D466</f>
        <v>0.34285714285714286</v>
      </c>
      <c r="D466" s="119">
        <v>35</v>
      </c>
      <c r="E466" s="36">
        <v>0</v>
      </c>
      <c r="F466" s="35"/>
    </row>
    <row r="467" spans="1:6" x14ac:dyDescent="0.25">
      <c r="A467" s="35"/>
      <c r="B467" s="35"/>
      <c r="C467" s="35"/>
      <c r="D467" s="119"/>
      <c r="E467" s="35"/>
      <c r="F467" s="35"/>
    </row>
    <row r="468" spans="1:6" x14ac:dyDescent="0.25">
      <c r="A468" s="35"/>
      <c r="B468" s="35"/>
      <c r="C468" s="35"/>
      <c r="D468" s="119"/>
      <c r="E468" s="35"/>
      <c r="F468" s="35"/>
    </row>
    <row r="469" spans="1:6" x14ac:dyDescent="0.25">
      <c r="A469" s="35" t="s">
        <v>132</v>
      </c>
      <c r="B469" s="35"/>
      <c r="C469" s="35"/>
      <c r="D469" s="119"/>
      <c r="E469" s="35"/>
      <c r="F469" s="35"/>
    </row>
    <row r="470" spans="1:6" ht="27" customHeight="1" x14ac:dyDescent="0.25">
      <c r="A470" s="57" t="s">
        <v>133</v>
      </c>
      <c r="B470" s="57"/>
      <c r="C470" s="57"/>
      <c r="D470" s="57"/>
      <c r="E470" s="57"/>
      <c r="F470" s="57"/>
    </row>
    <row r="471" spans="1:6" x14ac:dyDescent="0.25">
      <c r="A471" s="119" t="s">
        <v>0</v>
      </c>
      <c r="B471" s="120" t="s">
        <v>1</v>
      </c>
      <c r="C471" s="120" t="s">
        <v>200</v>
      </c>
      <c r="D471" s="119"/>
      <c r="E471" s="121" t="s">
        <v>6</v>
      </c>
      <c r="F471" s="35"/>
    </row>
    <row r="472" spans="1:6" x14ac:dyDescent="0.25">
      <c r="A472" s="35" t="s">
        <v>114</v>
      </c>
      <c r="B472" s="35">
        <v>0</v>
      </c>
      <c r="C472" s="35">
        <f>+B472*5</f>
        <v>0</v>
      </c>
      <c r="D472" s="119"/>
      <c r="E472" s="36">
        <v>0</v>
      </c>
      <c r="F472" s="35"/>
    </row>
    <row r="473" spans="1:6" x14ac:dyDescent="0.25">
      <c r="A473" s="35" t="s">
        <v>115</v>
      </c>
      <c r="B473" s="35">
        <v>0</v>
      </c>
      <c r="C473" s="35">
        <f>+B473*4</f>
        <v>0</v>
      </c>
      <c r="D473" s="119"/>
      <c r="E473" s="36">
        <v>0</v>
      </c>
      <c r="F473" s="35"/>
    </row>
    <row r="474" spans="1:6" x14ac:dyDescent="0.25">
      <c r="A474" s="35" t="s">
        <v>116</v>
      </c>
      <c r="B474" s="35">
        <v>1</v>
      </c>
      <c r="C474" s="35">
        <f>+B474*3</f>
        <v>3</v>
      </c>
      <c r="D474" s="119"/>
      <c r="E474" s="36">
        <v>0.16666666666666663</v>
      </c>
      <c r="F474" s="35"/>
    </row>
    <row r="475" spans="1:6" x14ac:dyDescent="0.25">
      <c r="A475" s="35" t="s">
        <v>117</v>
      </c>
      <c r="B475" s="35">
        <v>2</v>
      </c>
      <c r="C475" s="35">
        <f>+B475*2</f>
        <v>4</v>
      </c>
      <c r="D475" s="119"/>
      <c r="E475" s="36">
        <v>0.33333333333333326</v>
      </c>
      <c r="F475" s="35"/>
    </row>
    <row r="476" spans="1:6" x14ac:dyDescent="0.25">
      <c r="A476" s="35" t="s">
        <v>118</v>
      </c>
      <c r="B476" s="35">
        <v>4</v>
      </c>
      <c r="C476" s="35">
        <f>+B476*1</f>
        <v>4</v>
      </c>
      <c r="D476" s="119"/>
      <c r="E476" s="36">
        <v>0.5</v>
      </c>
      <c r="F476" s="35"/>
    </row>
    <row r="477" spans="1:6" x14ac:dyDescent="0.25">
      <c r="A477" s="37" t="s">
        <v>14</v>
      </c>
      <c r="B477" s="35">
        <v>0</v>
      </c>
      <c r="C477" s="35">
        <f>+SUM(C472:C476)</f>
        <v>11</v>
      </c>
      <c r="D477" s="119"/>
      <c r="E477" s="36">
        <v>0</v>
      </c>
      <c r="F477" s="35"/>
    </row>
    <row r="478" spans="1:6" x14ac:dyDescent="0.25">
      <c r="A478" s="37" t="s">
        <v>15</v>
      </c>
      <c r="B478" s="35">
        <v>0</v>
      </c>
      <c r="C478" s="133">
        <f>+C477/D478</f>
        <v>0.31428571428571428</v>
      </c>
      <c r="D478" s="119">
        <v>35</v>
      </c>
      <c r="E478" s="36">
        <v>0</v>
      </c>
      <c r="F478" s="35"/>
    </row>
    <row r="479" spans="1:6" ht="13.5" customHeight="1" x14ac:dyDescent="0.25">
      <c r="A479" s="35"/>
      <c r="B479" s="35"/>
      <c r="C479" s="35"/>
      <c r="D479" s="119"/>
      <c r="E479" s="35"/>
      <c r="F479" s="35"/>
    </row>
    <row r="480" spans="1:6" ht="13.5" customHeight="1" x14ac:dyDescent="0.25">
      <c r="A480" s="41"/>
      <c r="B480" s="41"/>
      <c r="C480" s="41">
        <f>+C477+C465+C453+C441+C429</f>
        <v>68</v>
      </c>
      <c r="D480" s="41">
        <v>175</v>
      </c>
      <c r="E480" s="42">
        <f>+C480/D480</f>
        <v>0.38857142857142857</v>
      </c>
      <c r="F480" s="41"/>
    </row>
    <row r="481" spans="1:6" x14ac:dyDescent="0.25">
      <c r="A481" s="55" t="s">
        <v>134</v>
      </c>
      <c r="B481" s="55"/>
      <c r="C481" s="55"/>
      <c r="D481" s="55"/>
      <c r="E481" s="55"/>
      <c r="F481" s="55"/>
    </row>
    <row r="482" spans="1:6" x14ac:dyDescent="0.25">
      <c r="A482" s="43" t="s">
        <v>135</v>
      </c>
      <c r="B482" s="43"/>
      <c r="C482" s="43"/>
      <c r="D482" s="122"/>
      <c r="E482" s="43"/>
      <c r="F482" s="43"/>
    </row>
    <row r="483" spans="1:6" x14ac:dyDescent="0.25">
      <c r="A483" s="43" t="s">
        <v>136</v>
      </c>
      <c r="B483" s="43"/>
      <c r="C483" s="43"/>
      <c r="D483" s="122"/>
      <c r="E483" s="43"/>
      <c r="F483" s="43"/>
    </row>
    <row r="484" spans="1:6" x14ac:dyDescent="0.25">
      <c r="A484" s="122" t="s">
        <v>0</v>
      </c>
      <c r="B484" s="123" t="s">
        <v>1</v>
      </c>
      <c r="C484" s="123" t="s">
        <v>200</v>
      </c>
      <c r="D484" s="122"/>
      <c r="E484" s="124" t="s">
        <v>6</v>
      </c>
      <c r="F484" s="43"/>
    </row>
    <row r="485" spans="1:6" x14ac:dyDescent="0.25">
      <c r="A485" s="43" t="s">
        <v>137</v>
      </c>
      <c r="B485" s="43">
        <v>0</v>
      </c>
      <c r="C485" s="43">
        <f>+B485*1</f>
        <v>0</v>
      </c>
      <c r="D485" s="122"/>
      <c r="E485" s="44">
        <v>0</v>
      </c>
      <c r="F485" s="43"/>
    </row>
    <row r="486" spans="1:6" x14ac:dyDescent="0.25">
      <c r="A486" s="43" t="s">
        <v>138</v>
      </c>
      <c r="B486" s="43">
        <v>3</v>
      </c>
      <c r="C486" s="43">
        <f>+B486*5</f>
        <v>15</v>
      </c>
      <c r="D486" s="122"/>
      <c r="E486" s="44">
        <v>0.5</v>
      </c>
      <c r="F486" s="43"/>
    </row>
    <row r="487" spans="1:6" x14ac:dyDescent="0.25">
      <c r="A487" s="43" t="s">
        <v>139</v>
      </c>
      <c r="B487" s="43">
        <v>4</v>
      </c>
      <c r="C487" s="43">
        <f>+B487*3</f>
        <v>12</v>
      </c>
      <c r="D487" s="122"/>
      <c r="E487" s="44">
        <v>0.5</v>
      </c>
      <c r="F487" s="43"/>
    </row>
    <row r="488" spans="1:6" x14ac:dyDescent="0.25">
      <c r="A488" s="45" t="s">
        <v>140</v>
      </c>
      <c r="B488" s="43">
        <v>0</v>
      </c>
      <c r="C488" s="43">
        <f>+SUM(C485:C487)</f>
        <v>27</v>
      </c>
      <c r="D488" s="122"/>
      <c r="E488" s="44">
        <v>0</v>
      </c>
      <c r="F488" s="43"/>
    </row>
    <row r="489" spans="1:6" x14ac:dyDescent="0.25">
      <c r="A489" s="45" t="s">
        <v>15</v>
      </c>
      <c r="B489" s="43">
        <v>0</v>
      </c>
      <c r="C489" s="134">
        <f>+C488/D489</f>
        <v>0.9</v>
      </c>
      <c r="D489" s="122">
        <v>30</v>
      </c>
      <c r="E489" s="44">
        <v>0</v>
      </c>
      <c r="F489" s="43"/>
    </row>
    <row r="490" spans="1:6" x14ac:dyDescent="0.25">
      <c r="A490" s="43"/>
      <c r="B490" s="43"/>
      <c r="C490" s="43"/>
      <c r="D490" s="122"/>
      <c r="E490" s="43"/>
      <c r="F490" s="43"/>
    </row>
    <row r="491" spans="1:6" x14ac:dyDescent="0.25">
      <c r="A491" s="43"/>
      <c r="B491" s="43"/>
      <c r="C491" s="43"/>
      <c r="D491" s="122"/>
      <c r="E491" s="43"/>
      <c r="F491" s="43"/>
    </row>
    <row r="492" spans="1:6" x14ac:dyDescent="0.25">
      <c r="A492" s="43" t="s">
        <v>141</v>
      </c>
      <c r="B492" s="43"/>
      <c r="C492" s="43"/>
      <c r="D492" s="122"/>
      <c r="E492" s="43"/>
      <c r="F492" s="43"/>
    </row>
    <row r="493" spans="1:6" x14ac:dyDescent="0.25">
      <c r="A493" s="43" t="s">
        <v>142</v>
      </c>
      <c r="B493" s="43"/>
      <c r="C493" s="43"/>
      <c r="D493" s="122"/>
      <c r="E493" s="43"/>
      <c r="F493" s="43"/>
    </row>
    <row r="494" spans="1:6" x14ac:dyDescent="0.25">
      <c r="A494" s="122" t="s">
        <v>0</v>
      </c>
      <c r="B494" s="123" t="s">
        <v>1</v>
      </c>
      <c r="C494" s="123" t="s">
        <v>200</v>
      </c>
      <c r="D494" s="122"/>
      <c r="E494" s="124" t="s">
        <v>6</v>
      </c>
      <c r="F494" s="43" t="s">
        <v>2</v>
      </c>
    </row>
    <row r="495" spans="1:6" x14ac:dyDescent="0.25">
      <c r="A495" s="43" t="s">
        <v>7</v>
      </c>
      <c r="B495" s="43">
        <v>1</v>
      </c>
      <c r="C495" s="43">
        <f>+B495*1</f>
        <v>1</v>
      </c>
      <c r="D495" s="122"/>
      <c r="E495" s="44">
        <v>0.16666666666666663</v>
      </c>
      <c r="F495" s="44"/>
    </row>
    <row r="496" spans="1:6" x14ac:dyDescent="0.25">
      <c r="A496" s="43" t="s">
        <v>8</v>
      </c>
      <c r="B496" s="43">
        <v>5</v>
      </c>
      <c r="C496" s="43">
        <f>+B496*2</f>
        <v>10</v>
      </c>
      <c r="D496" s="122"/>
      <c r="E496" s="44">
        <v>0.83333333333333348</v>
      </c>
      <c r="F496" s="43"/>
    </row>
    <row r="497" spans="1:6" x14ac:dyDescent="0.25">
      <c r="A497" s="43" t="s">
        <v>9</v>
      </c>
      <c r="B497" s="43">
        <v>0</v>
      </c>
      <c r="C497" s="43">
        <f>+B497*3</f>
        <v>0</v>
      </c>
      <c r="D497" s="122"/>
      <c r="E497" s="44">
        <v>0</v>
      </c>
      <c r="F497" s="44"/>
    </row>
    <row r="498" spans="1:6" x14ac:dyDescent="0.25">
      <c r="A498" s="43" t="s">
        <v>10</v>
      </c>
      <c r="B498" s="43">
        <v>1</v>
      </c>
      <c r="C498" s="43">
        <f>+B498*4</f>
        <v>4</v>
      </c>
      <c r="D498" s="122"/>
      <c r="E498" s="44">
        <v>0</v>
      </c>
      <c r="F498" s="43"/>
    </row>
    <row r="499" spans="1:6" x14ac:dyDescent="0.25">
      <c r="A499" s="43" t="s">
        <v>11</v>
      </c>
      <c r="B499" s="43">
        <v>0</v>
      </c>
      <c r="C499" s="43">
        <f>+B499*5</f>
        <v>0</v>
      </c>
      <c r="D499" s="122"/>
      <c r="E499" s="44">
        <v>0</v>
      </c>
      <c r="F499" s="44"/>
    </row>
    <row r="500" spans="1:6" x14ac:dyDescent="0.25">
      <c r="A500" s="45" t="s">
        <v>140</v>
      </c>
      <c r="B500" s="43">
        <v>0</v>
      </c>
      <c r="C500" s="43">
        <f>+SUM(C495:C499)</f>
        <v>15</v>
      </c>
      <c r="D500" s="122"/>
      <c r="E500" s="44">
        <v>0</v>
      </c>
      <c r="F500" s="43"/>
    </row>
    <row r="501" spans="1:6" x14ac:dyDescent="0.25">
      <c r="A501" s="45" t="s">
        <v>15</v>
      </c>
      <c r="B501" s="43">
        <v>0</v>
      </c>
      <c r="C501" s="134">
        <f>+C500/D501</f>
        <v>0.5</v>
      </c>
      <c r="D501" s="122">
        <v>30</v>
      </c>
      <c r="E501" s="44">
        <v>0</v>
      </c>
      <c r="F501" s="43"/>
    </row>
    <row r="502" spans="1:6" x14ac:dyDescent="0.25">
      <c r="A502" s="43"/>
      <c r="B502" s="43"/>
      <c r="C502" s="43"/>
      <c r="D502" s="122"/>
      <c r="E502" s="43"/>
      <c r="F502" s="43"/>
    </row>
    <row r="503" spans="1:6" x14ac:dyDescent="0.25">
      <c r="A503" s="43"/>
      <c r="B503" s="43"/>
      <c r="C503" s="43"/>
      <c r="D503" s="122"/>
      <c r="E503" s="43"/>
      <c r="F503" s="43"/>
    </row>
    <row r="504" spans="1:6" x14ac:dyDescent="0.25">
      <c r="A504" s="43" t="s">
        <v>143</v>
      </c>
      <c r="B504" s="43"/>
      <c r="C504" s="43"/>
      <c r="D504" s="122"/>
      <c r="E504" s="43"/>
      <c r="F504" s="43"/>
    </row>
    <row r="505" spans="1:6" x14ac:dyDescent="0.25">
      <c r="A505" s="43" t="s">
        <v>144</v>
      </c>
      <c r="B505" s="43"/>
      <c r="C505" s="43"/>
      <c r="D505" s="122"/>
      <c r="E505" s="43"/>
      <c r="F505" s="43"/>
    </row>
    <row r="506" spans="1:6" x14ac:dyDescent="0.25">
      <c r="A506" s="122" t="s">
        <v>0</v>
      </c>
      <c r="B506" s="123" t="s">
        <v>1</v>
      </c>
      <c r="C506" s="123" t="s">
        <v>200</v>
      </c>
      <c r="D506" s="122"/>
      <c r="E506" s="124" t="s">
        <v>6</v>
      </c>
      <c r="F506" s="43"/>
    </row>
    <row r="507" spans="1:6" x14ac:dyDescent="0.25">
      <c r="A507" s="43" t="s">
        <v>7</v>
      </c>
      <c r="B507" s="43">
        <v>2</v>
      </c>
      <c r="C507" s="43">
        <f>+B507*1</f>
        <v>2</v>
      </c>
      <c r="D507" s="122"/>
      <c r="E507" s="44">
        <v>0.33333333333333326</v>
      </c>
      <c r="F507" s="44"/>
    </row>
    <row r="508" spans="1:6" x14ac:dyDescent="0.25">
      <c r="A508" s="43" t="s">
        <v>8</v>
      </c>
      <c r="B508" s="43">
        <v>3</v>
      </c>
      <c r="C508" s="43">
        <f>+B508*2</f>
        <v>6</v>
      </c>
      <c r="D508" s="122"/>
      <c r="E508" s="44">
        <v>0.5</v>
      </c>
      <c r="F508" s="43"/>
    </row>
    <row r="509" spans="1:6" x14ac:dyDescent="0.25">
      <c r="A509" s="43" t="s">
        <v>9</v>
      </c>
      <c r="B509" s="43">
        <v>1</v>
      </c>
      <c r="C509" s="43">
        <f>+B509*3</f>
        <v>3</v>
      </c>
      <c r="D509" s="122"/>
      <c r="E509" s="44">
        <v>0</v>
      </c>
      <c r="F509" s="44"/>
    </row>
    <row r="510" spans="1:6" x14ac:dyDescent="0.25">
      <c r="A510" s="43" t="s">
        <v>10</v>
      </c>
      <c r="B510" s="43">
        <v>1</v>
      </c>
      <c r="C510" s="43">
        <f>+B510*4</f>
        <v>4</v>
      </c>
      <c r="D510" s="122"/>
      <c r="E510" s="44">
        <v>0.16666666666666663</v>
      </c>
      <c r="F510" s="43"/>
    </row>
    <row r="511" spans="1:6" x14ac:dyDescent="0.25">
      <c r="A511" s="43" t="s">
        <v>11</v>
      </c>
      <c r="B511" s="43">
        <v>0</v>
      </c>
      <c r="C511" s="43">
        <f>+B511*5</f>
        <v>0</v>
      </c>
      <c r="D511" s="122"/>
      <c r="E511" s="44">
        <v>0</v>
      </c>
      <c r="F511" s="44"/>
    </row>
    <row r="512" spans="1:6" x14ac:dyDescent="0.25">
      <c r="A512" s="43" t="s">
        <v>12</v>
      </c>
      <c r="B512" s="43">
        <v>7</v>
      </c>
      <c r="C512" s="43">
        <f>+SUM(C507:C511)</f>
        <v>15</v>
      </c>
      <c r="D512" s="122"/>
      <c r="E512" s="44">
        <v>1</v>
      </c>
      <c r="F512" s="44"/>
    </row>
    <row r="513" spans="1:6" x14ac:dyDescent="0.25">
      <c r="A513" s="43" t="s">
        <v>13</v>
      </c>
      <c r="B513" s="43">
        <v>7</v>
      </c>
      <c r="C513" s="134">
        <f>+C512/D513</f>
        <v>0.5</v>
      </c>
      <c r="D513" s="122">
        <v>30</v>
      </c>
      <c r="E513" s="44">
        <v>1</v>
      </c>
      <c r="F513" s="43"/>
    </row>
    <row r="514" spans="1:6" x14ac:dyDescent="0.25">
      <c r="A514" s="45" t="s">
        <v>140</v>
      </c>
      <c r="B514" s="43">
        <v>0</v>
      </c>
      <c r="C514" s="43"/>
      <c r="D514" s="122"/>
      <c r="E514" s="44">
        <v>0</v>
      </c>
      <c r="F514" s="43"/>
    </row>
    <row r="515" spans="1:6" ht="14.25" customHeight="1" x14ac:dyDescent="0.25">
      <c r="A515" s="45" t="s">
        <v>15</v>
      </c>
      <c r="B515" s="43">
        <v>0</v>
      </c>
      <c r="C515" s="43"/>
      <c r="D515" s="122"/>
      <c r="E515" s="44">
        <v>0</v>
      </c>
      <c r="F515" s="43"/>
    </row>
    <row r="516" spans="1:6" x14ac:dyDescent="0.25">
      <c r="A516" s="43"/>
      <c r="B516" s="43"/>
      <c r="C516" s="43"/>
      <c r="D516" s="122"/>
      <c r="E516" s="43"/>
      <c r="F516" s="43"/>
    </row>
    <row r="517" spans="1:6" x14ac:dyDescent="0.25">
      <c r="A517" s="43"/>
      <c r="B517" s="43"/>
      <c r="C517" s="43"/>
      <c r="D517" s="122"/>
      <c r="E517" s="43"/>
      <c r="F517" s="43"/>
    </row>
    <row r="518" spans="1:6" x14ac:dyDescent="0.25">
      <c r="A518" s="43" t="s">
        <v>145</v>
      </c>
      <c r="B518" s="43"/>
      <c r="C518" s="43"/>
      <c r="D518" s="122"/>
      <c r="E518" s="43"/>
      <c r="F518" s="43"/>
    </row>
    <row r="519" spans="1:6" x14ac:dyDescent="0.25">
      <c r="A519" s="43" t="s">
        <v>146</v>
      </c>
      <c r="B519" s="43"/>
      <c r="C519" s="43"/>
      <c r="D519" s="122"/>
      <c r="E519" s="43"/>
      <c r="F519" s="43"/>
    </row>
    <row r="520" spans="1:6" x14ac:dyDescent="0.25">
      <c r="A520" s="122" t="s">
        <v>0</v>
      </c>
      <c r="B520" s="123" t="s">
        <v>1</v>
      </c>
      <c r="C520" s="123" t="s">
        <v>200</v>
      </c>
      <c r="D520" s="122"/>
      <c r="E520" s="124" t="s">
        <v>6</v>
      </c>
      <c r="F520" s="43"/>
    </row>
    <row r="521" spans="1:6" x14ac:dyDescent="0.25">
      <c r="A521" s="43" t="s">
        <v>7</v>
      </c>
      <c r="B521" s="43">
        <v>1</v>
      </c>
      <c r="C521" s="43">
        <f>+B521*1</f>
        <v>1</v>
      </c>
      <c r="D521" s="122"/>
      <c r="E521" s="44">
        <v>0.16666666666666663</v>
      </c>
      <c r="F521" s="44"/>
    </row>
    <row r="522" spans="1:6" x14ac:dyDescent="0.25">
      <c r="A522" s="43" t="s">
        <v>8</v>
      </c>
      <c r="B522" s="43">
        <v>4</v>
      </c>
      <c r="C522" s="43">
        <f>+B522*2</f>
        <v>8</v>
      </c>
      <c r="D522" s="122"/>
      <c r="E522" s="44">
        <v>0.66666666666666652</v>
      </c>
      <c r="F522" s="43"/>
    </row>
    <row r="523" spans="1:6" x14ac:dyDescent="0.25">
      <c r="A523" s="43" t="s">
        <v>9</v>
      </c>
      <c r="B523" s="43">
        <v>1</v>
      </c>
      <c r="C523" s="43">
        <f>+B523*3</f>
        <v>3</v>
      </c>
      <c r="D523" s="122"/>
      <c r="E523" s="44">
        <v>0.16666666666666663</v>
      </c>
      <c r="F523" s="44"/>
    </row>
    <row r="524" spans="1:6" x14ac:dyDescent="0.25">
      <c r="A524" s="43" t="s">
        <v>10</v>
      </c>
      <c r="B524" s="43">
        <v>1</v>
      </c>
      <c r="C524" s="43">
        <f>+B524*4</f>
        <v>4</v>
      </c>
      <c r="D524" s="122"/>
      <c r="E524" s="44">
        <v>0</v>
      </c>
      <c r="F524" s="43"/>
    </row>
    <row r="525" spans="1:6" x14ac:dyDescent="0.25">
      <c r="A525" s="43" t="s">
        <v>11</v>
      </c>
      <c r="B525" s="43">
        <v>0</v>
      </c>
      <c r="C525" s="43">
        <f>+B525*5</f>
        <v>0</v>
      </c>
      <c r="D525" s="122"/>
      <c r="E525" s="44">
        <v>0</v>
      </c>
      <c r="F525" s="44"/>
    </row>
    <row r="526" spans="1:6" x14ac:dyDescent="0.25">
      <c r="A526" s="43" t="s">
        <v>12</v>
      </c>
      <c r="B526" s="43">
        <v>7</v>
      </c>
      <c r="C526" s="43">
        <f>+SUM(C521:C525)</f>
        <v>16</v>
      </c>
      <c r="D526" s="122"/>
      <c r="E526" s="44">
        <v>1</v>
      </c>
      <c r="F526" s="44"/>
    </row>
    <row r="527" spans="1:6" x14ac:dyDescent="0.25">
      <c r="A527" s="43" t="s">
        <v>13</v>
      </c>
      <c r="B527" s="43">
        <v>7</v>
      </c>
      <c r="C527" s="134">
        <f>+C526/D527</f>
        <v>0.53333333333333333</v>
      </c>
      <c r="D527" s="122">
        <v>30</v>
      </c>
      <c r="E527" s="44">
        <v>1</v>
      </c>
      <c r="F527" s="43"/>
    </row>
    <row r="528" spans="1:6" x14ac:dyDescent="0.25">
      <c r="A528" s="45" t="s">
        <v>140</v>
      </c>
      <c r="B528" s="43">
        <v>0</v>
      </c>
      <c r="C528" s="43"/>
      <c r="D528" s="122"/>
      <c r="E528" s="44">
        <v>0</v>
      </c>
      <c r="F528" s="43"/>
    </row>
    <row r="529" spans="1:6" x14ac:dyDescent="0.25">
      <c r="A529" s="45" t="s">
        <v>15</v>
      </c>
      <c r="B529" s="43">
        <v>0</v>
      </c>
      <c r="C529" s="43"/>
      <c r="D529" s="122"/>
      <c r="E529" s="44">
        <v>0</v>
      </c>
      <c r="F529" s="43"/>
    </row>
    <row r="530" spans="1:6" x14ac:dyDescent="0.25">
      <c r="A530" s="43"/>
      <c r="B530" s="43"/>
      <c r="C530" s="43"/>
      <c r="D530" s="122"/>
      <c r="E530" s="43"/>
      <c r="F530" s="43"/>
    </row>
    <row r="531" spans="1:6" x14ac:dyDescent="0.25">
      <c r="A531" s="43"/>
      <c r="B531" s="43"/>
      <c r="C531" s="43"/>
      <c r="D531" s="122"/>
      <c r="E531" s="43"/>
      <c r="F531" s="43"/>
    </row>
    <row r="532" spans="1:6" x14ac:dyDescent="0.25">
      <c r="A532" s="43" t="s">
        <v>147</v>
      </c>
      <c r="B532" s="43"/>
      <c r="C532" s="43"/>
      <c r="D532" s="122"/>
      <c r="E532" s="43"/>
      <c r="F532" s="43"/>
    </row>
    <row r="533" spans="1:6" x14ac:dyDescent="0.25">
      <c r="A533" s="43" t="s">
        <v>148</v>
      </c>
      <c r="B533" s="43"/>
      <c r="C533" s="43"/>
      <c r="D533" s="122"/>
      <c r="E533" s="43"/>
      <c r="F533" s="43"/>
    </row>
    <row r="534" spans="1:6" x14ac:dyDescent="0.25">
      <c r="A534" s="122" t="s">
        <v>0</v>
      </c>
      <c r="B534" s="123" t="s">
        <v>1</v>
      </c>
      <c r="C534" s="123" t="s">
        <v>200</v>
      </c>
      <c r="D534" s="122"/>
      <c r="E534" s="124" t="s">
        <v>6</v>
      </c>
      <c r="F534" s="43" t="s">
        <v>2</v>
      </c>
    </row>
    <row r="535" spans="1:6" x14ac:dyDescent="0.25">
      <c r="A535" s="43" t="s">
        <v>7</v>
      </c>
      <c r="B535" s="43">
        <v>2</v>
      </c>
      <c r="C535" s="43">
        <f>+B535*1</f>
        <v>2</v>
      </c>
      <c r="D535" s="122"/>
      <c r="E535" s="44">
        <v>0.33333333333333326</v>
      </c>
      <c r="F535" s="44"/>
    </row>
    <row r="536" spans="1:6" x14ac:dyDescent="0.25">
      <c r="A536" s="43" t="s">
        <v>8</v>
      </c>
      <c r="B536" s="43">
        <v>3</v>
      </c>
      <c r="C536" s="43">
        <f>+B536*2</f>
        <v>6</v>
      </c>
      <c r="D536" s="122"/>
      <c r="E536" s="44">
        <v>0.5</v>
      </c>
      <c r="F536" s="43"/>
    </row>
    <row r="537" spans="1:6" x14ac:dyDescent="0.25">
      <c r="A537" s="43" t="s">
        <v>9</v>
      </c>
      <c r="B537" s="43">
        <v>1</v>
      </c>
      <c r="C537" s="43">
        <f>+B537*3</f>
        <v>3</v>
      </c>
      <c r="D537" s="122"/>
      <c r="E537" s="44">
        <v>0.16666666666666663</v>
      </c>
      <c r="F537" s="44"/>
    </row>
    <row r="538" spans="1:6" x14ac:dyDescent="0.25">
      <c r="A538" s="43" t="s">
        <v>10</v>
      </c>
      <c r="B538" s="43">
        <v>0</v>
      </c>
      <c r="C538" s="43">
        <f>+B538*4</f>
        <v>0</v>
      </c>
      <c r="D538" s="122"/>
      <c r="E538" s="44">
        <v>0</v>
      </c>
      <c r="F538" s="43"/>
    </row>
    <row r="539" spans="1:6" x14ac:dyDescent="0.25">
      <c r="A539" s="43" t="s">
        <v>11</v>
      </c>
      <c r="B539" s="43">
        <v>1</v>
      </c>
      <c r="C539" s="43">
        <f>+B539*5</f>
        <v>5</v>
      </c>
      <c r="D539" s="122"/>
      <c r="E539" s="44">
        <v>0</v>
      </c>
      <c r="F539" s="44"/>
    </row>
    <row r="540" spans="1:6" x14ac:dyDescent="0.25">
      <c r="A540" s="45" t="s">
        <v>140</v>
      </c>
      <c r="B540" s="43">
        <v>7</v>
      </c>
      <c r="C540" s="43">
        <f>+SUM(C535:C539)</f>
        <v>16</v>
      </c>
      <c r="D540" s="122"/>
      <c r="E540" s="44">
        <v>1</v>
      </c>
      <c r="F540" s="44"/>
    </row>
    <row r="541" spans="1:6" x14ac:dyDescent="0.25">
      <c r="A541" s="45" t="s">
        <v>15</v>
      </c>
      <c r="B541" s="43">
        <v>7</v>
      </c>
      <c r="C541" s="134">
        <f>+C540/D541</f>
        <v>0.53333333333333333</v>
      </c>
      <c r="D541" s="122">
        <v>30</v>
      </c>
      <c r="E541" s="44"/>
      <c r="F541" s="43"/>
    </row>
    <row r="542" spans="1:6" x14ac:dyDescent="0.25">
      <c r="A542" s="46"/>
      <c r="B542" s="46"/>
      <c r="C542" s="47">
        <f>+C540+C526+C512+C500+C488</f>
        <v>89</v>
      </c>
      <c r="D542" s="47">
        <v>175</v>
      </c>
      <c r="E542" s="48">
        <f>+C542/D542</f>
        <v>0.50857142857142856</v>
      </c>
      <c r="F542" s="46"/>
    </row>
  </sheetData>
  <mergeCells count="50">
    <mergeCell ref="A1:E2"/>
    <mergeCell ref="A67:F67"/>
    <mergeCell ref="A3:F3"/>
    <mergeCell ref="A5:F5"/>
    <mergeCell ref="A16:F16"/>
    <mergeCell ref="A42:F42"/>
    <mergeCell ref="A55:F55"/>
    <mergeCell ref="A179:F179"/>
    <mergeCell ref="A69:F69"/>
    <mergeCell ref="A81:F81"/>
    <mergeCell ref="A93:F93"/>
    <mergeCell ref="A105:F105"/>
    <mergeCell ref="A117:F117"/>
    <mergeCell ref="A127:F127"/>
    <mergeCell ref="A129:F129"/>
    <mergeCell ref="A139:F139"/>
    <mergeCell ref="A149:F149"/>
    <mergeCell ref="A159:F159"/>
    <mergeCell ref="A169:F169"/>
    <mergeCell ref="A290:F290"/>
    <mergeCell ref="A189:F189"/>
    <mergeCell ref="A199:F199"/>
    <mergeCell ref="A208:F208"/>
    <mergeCell ref="A210:F210"/>
    <mergeCell ref="A220:F220"/>
    <mergeCell ref="A230:F230"/>
    <mergeCell ref="A240:F240"/>
    <mergeCell ref="A250:F250"/>
    <mergeCell ref="A260:F260"/>
    <mergeCell ref="A270:F270"/>
    <mergeCell ref="A280:F280"/>
    <mergeCell ref="A409:F409"/>
    <mergeCell ref="A300:F300"/>
    <mergeCell ref="A308:F308"/>
    <mergeCell ref="A310:F310"/>
    <mergeCell ref="A320:F320"/>
    <mergeCell ref="A330:F330"/>
    <mergeCell ref="A340:F340"/>
    <mergeCell ref="A350:F350"/>
    <mergeCell ref="A359:F359"/>
    <mergeCell ref="A361:F361"/>
    <mergeCell ref="A373:F373"/>
    <mergeCell ref="A397:F397"/>
    <mergeCell ref="A481:F481"/>
    <mergeCell ref="A420:F420"/>
    <mergeCell ref="A422:F422"/>
    <mergeCell ref="A434:F434"/>
    <mergeCell ref="A446:F446"/>
    <mergeCell ref="A458:F458"/>
    <mergeCell ref="A470:F470"/>
  </mergeCells>
  <pageMargins left="0.7" right="0.7" top="0.75" bottom="0.75" header="0.3" footer="0.3"/>
  <ignoredErrors>
    <ignoredError sqref="C7:C13 C18:C26 B23:B24 B12 B31:C37 B44:C50 B57:C63 C66:E66 B71:C77 B83:C89 B95:C101 B107:C113 B119:E126 B131:C136 B151:C155 B161:C165 B171:C175 C183 B181:C182 B184:C185 B183 B191:C195 B201:C205 B207:E207 B212:C216 B222:C226 B232:C236 B242:C246 B252:C256 B262:C266 B272:C276 B282:C286 B292:C296 B302:E307 B312:C316 B322:C326 B332:C336 B342:C346 B351:E358 B363:C369 B375:C381 B387:C393 B399:C405 B411:C417 B419:E419 B424:C430 B436:C442 B448:C454 B460:C466 B472:E480 B485:C489 B495:C501 B507:C513 B521:C527 B535:C541 B542:E542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2C4B3-8067-4492-A03A-DBEE61CE7F67}">
  <dimension ref="A1:WVJ16"/>
  <sheetViews>
    <sheetView workbookViewId="0">
      <selection activeCell="B6" sqref="B6"/>
    </sheetView>
  </sheetViews>
  <sheetFormatPr defaultColWidth="0" defaultRowHeight="15" zeroHeight="1" x14ac:dyDescent="0.25"/>
  <cols>
    <col min="1" max="1" width="33" style="1" customWidth="1"/>
    <col min="2" max="2" width="14.42578125" style="1" customWidth="1"/>
    <col min="3" max="10" width="9.140625" style="1" customWidth="1"/>
    <col min="11" max="256" width="9.140625" style="1" hidden="1"/>
    <col min="257" max="257" width="33" style="1" hidden="1"/>
    <col min="258" max="258" width="14.42578125" style="1" hidden="1"/>
    <col min="259" max="512" width="9.140625" style="1" hidden="1"/>
    <col min="513" max="513" width="33" style="1" hidden="1"/>
    <col min="514" max="514" width="14.42578125" style="1" hidden="1"/>
    <col min="515" max="768" width="9.140625" style="1" hidden="1"/>
    <col min="769" max="769" width="33" style="1" hidden="1"/>
    <col min="770" max="770" width="14.42578125" style="1" hidden="1"/>
    <col min="771" max="1024" width="9.140625" style="1" hidden="1"/>
    <col min="1025" max="1025" width="33" style="1" hidden="1"/>
    <col min="1026" max="1026" width="14.42578125" style="1" hidden="1"/>
    <col min="1027" max="1280" width="9.140625" style="1" hidden="1"/>
    <col min="1281" max="1281" width="33" style="1" hidden="1"/>
    <col min="1282" max="1282" width="14.42578125" style="1" hidden="1"/>
    <col min="1283" max="1536" width="9.140625" style="1" hidden="1"/>
    <col min="1537" max="1537" width="33" style="1" hidden="1"/>
    <col min="1538" max="1538" width="14.42578125" style="1" hidden="1"/>
    <col min="1539" max="1792" width="9.140625" style="1" hidden="1"/>
    <col min="1793" max="1793" width="33" style="1" hidden="1"/>
    <col min="1794" max="1794" width="14.42578125" style="1" hidden="1"/>
    <col min="1795" max="2048" width="9.140625" style="1" hidden="1"/>
    <col min="2049" max="2049" width="33" style="1" hidden="1"/>
    <col min="2050" max="2050" width="14.42578125" style="1" hidden="1"/>
    <col min="2051" max="2304" width="9.140625" style="1" hidden="1"/>
    <col min="2305" max="2305" width="33" style="1" hidden="1"/>
    <col min="2306" max="2306" width="14.42578125" style="1" hidden="1"/>
    <col min="2307" max="2560" width="9.140625" style="1" hidden="1"/>
    <col min="2561" max="2561" width="33" style="1" hidden="1"/>
    <col min="2562" max="2562" width="14.42578125" style="1" hidden="1"/>
    <col min="2563" max="2816" width="9.140625" style="1" hidden="1"/>
    <col min="2817" max="2817" width="33" style="1" hidden="1"/>
    <col min="2818" max="2818" width="14.42578125" style="1" hidden="1"/>
    <col min="2819" max="3072" width="9.140625" style="1" hidden="1"/>
    <col min="3073" max="3073" width="33" style="1" hidden="1"/>
    <col min="3074" max="3074" width="14.42578125" style="1" hidden="1"/>
    <col min="3075" max="3328" width="9.140625" style="1" hidden="1"/>
    <col min="3329" max="3329" width="33" style="1" hidden="1"/>
    <col min="3330" max="3330" width="14.42578125" style="1" hidden="1"/>
    <col min="3331" max="3584" width="9.140625" style="1" hidden="1"/>
    <col min="3585" max="3585" width="33" style="1" hidden="1"/>
    <col min="3586" max="3586" width="14.42578125" style="1" hidden="1"/>
    <col min="3587" max="3840" width="9.140625" style="1" hidden="1"/>
    <col min="3841" max="3841" width="33" style="1" hidden="1"/>
    <col min="3842" max="3842" width="14.42578125" style="1" hidden="1"/>
    <col min="3843" max="4096" width="9.140625" style="1" hidden="1"/>
    <col min="4097" max="4097" width="33" style="1" hidden="1"/>
    <col min="4098" max="4098" width="14.42578125" style="1" hidden="1"/>
    <col min="4099" max="4352" width="9.140625" style="1" hidden="1"/>
    <col min="4353" max="4353" width="33" style="1" hidden="1"/>
    <col min="4354" max="4354" width="14.42578125" style="1" hidden="1"/>
    <col min="4355" max="4608" width="9.140625" style="1" hidden="1"/>
    <col min="4609" max="4609" width="33" style="1" hidden="1"/>
    <col min="4610" max="4610" width="14.42578125" style="1" hidden="1"/>
    <col min="4611" max="4864" width="9.140625" style="1" hidden="1"/>
    <col min="4865" max="4865" width="33" style="1" hidden="1"/>
    <col min="4866" max="4866" width="14.42578125" style="1" hidden="1"/>
    <col min="4867" max="5120" width="9.140625" style="1" hidden="1"/>
    <col min="5121" max="5121" width="33" style="1" hidden="1"/>
    <col min="5122" max="5122" width="14.42578125" style="1" hidden="1"/>
    <col min="5123" max="5376" width="9.140625" style="1" hidden="1"/>
    <col min="5377" max="5377" width="33" style="1" hidden="1"/>
    <col min="5378" max="5378" width="14.42578125" style="1" hidden="1"/>
    <col min="5379" max="5632" width="9.140625" style="1" hidden="1"/>
    <col min="5633" max="5633" width="33" style="1" hidden="1"/>
    <col min="5634" max="5634" width="14.42578125" style="1" hidden="1"/>
    <col min="5635" max="5888" width="9.140625" style="1" hidden="1"/>
    <col min="5889" max="5889" width="33" style="1" hidden="1"/>
    <col min="5890" max="5890" width="14.42578125" style="1" hidden="1"/>
    <col min="5891" max="6144" width="9.140625" style="1" hidden="1"/>
    <col min="6145" max="6145" width="33" style="1" hidden="1"/>
    <col min="6146" max="6146" width="14.42578125" style="1" hidden="1"/>
    <col min="6147" max="6400" width="9.140625" style="1" hidden="1"/>
    <col min="6401" max="6401" width="33" style="1" hidden="1"/>
    <col min="6402" max="6402" width="14.42578125" style="1" hidden="1"/>
    <col min="6403" max="6656" width="9.140625" style="1" hidden="1"/>
    <col min="6657" max="6657" width="33" style="1" hidden="1"/>
    <col min="6658" max="6658" width="14.42578125" style="1" hidden="1"/>
    <col min="6659" max="6912" width="9.140625" style="1" hidden="1"/>
    <col min="6913" max="6913" width="33" style="1" hidden="1"/>
    <col min="6914" max="6914" width="14.42578125" style="1" hidden="1"/>
    <col min="6915" max="7168" width="9.140625" style="1" hidden="1"/>
    <col min="7169" max="7169" width="33" style="1" hidden="1"/>
    <col min="7170" max="7170" width="14.42578125" style="1" hidden="1"/>
    <col min="7171" max="7424" width="9.140625" style="1" hidden="1"/>
    <col min="7425" max="7425" width="33" style="1" hidden="1"/>
    <col min="7426" max="7426" width="14.42578125" style="1" hidden="1"/>
    <col min="7427" max="7680" width="9.140625" style="1" hidden="1"/>
    <col min="7681" max="7681" width="33" style="1" hidden="1"/>
    <col min="7682" max="7682" width="14.42578125" style="1" hidden="1"/>
    <col min="7683" max="7936" width="9.140625" style="1" hidden="1"/>
    <col min="7937" max="7937" width="33" style="1" hidden="1"/>
    <col min="7938" max="7938" width="14.42578125" style="1" hidden="1"/>
    <col min="7939" max="8192" width="9.140625" style="1" hidden="1"/>
    <col min="8193" max="8193" width="33" style="1" hidden="1"/>
    <col min="8194" max="8194" width="14.42578125" style="1" hidden="1"/>
    <col min="8195" max="8448" width="9.140625" style="1" hidden="1"/>
    <col min="8449" max="8449" width="33" style="1" hidden="1"/>
    <col min="8450" max="8450" width="14.42578125" style="1" hidden="1"/>
    <col min="8451" max="8704" width="9.140625" style="1" hidden="1"/>
    <col min="8705" max="8705" width="33" style="1" hidden="1"/>
    <col min="8706" max="8706" width="14.42578125" style="1" hidden="1"/>
    <col min="8707" max="8960" width="9.140625" style="1" hidden="1"/>
    <col min="8961" max="8961" width="33" style="1" hidden="1"/>
    <col min="8962" max="8962" width="14.42578125" style="1" hidden="1"/>
    <col min="8963" max="9216" width="9.140625" style="1" hidden="1"/>
    <col min="9217" max="9217" width="33" style="1" hidden="1"/>
    <col min="9218" max="9218" width="14.42578125" style="1" hidden="1"/>
    <col min="9219" max="9472" width="9.140625" style="1" hidden="1"/>
    <col min="9473" max="9473" width="33" style="1" hidden="1"/>
    <col min="9474" max="9474" width="14.42578125" style="1" hidden="1"/>
    <col min="9475" max="9728" width="9.140625" style="1" hidden="1"/>
    <col min="9729" max="9729" width="33" style="1" hidden="1"/>
    <col min="9730" max="9730" width="14.42578125" style="1" hidden="1"/>
    <col min="9731" max="9984" width="9.140625" style="1" hidden="1"/>
    <col min="9985" max="9985" width="33" style="1" hidden="1"/>
    <col min="9986" max="9986" width="14.42578125" style="1" hidden="1"/>
    <col min="9987" max="10240" width="9.140625" style="1" hidden="1"/>
    <col min="10241" max="10241" width="33" style="1" hidden="1"/>
    <col min="10242" max="10242" width="14.42578125" style="1" hidden="1"/>
    <col min="10243" max="10496" width="9.140625" style="1" hidden="1"/>
    <col min="10497" max="10497" width="33" style="1" hidden="1"/>
    <col min="10498" max="10498" width="14.42578125" style="1" hidden="1"/>
    <col min="10499" max="10752" width="9.140625" style="1" hidden="1"/>
    <col min="10753" max="10753" width="33" style="1" hidden="1"/>
    <col min="10754" max="10754" width="14.42578125" style="1" hidden="1"/>
    <col min="10755" max="11008" width="9.140625" style="1" hidden="1"/>
    <col min="11009" max="11009" width="33" style="1" hidden="1"/>
    <col min="11010" max="11010" width="14.42578125" style="1" hidden="1"/>
    <col min="11011" max="11264" width="9.140625" style="1" hidden="1"/>
    <col min="11265" max="11265" width="33" style="1" hidden="1"/>
    <col min="11266" max="11266" width="14.42578125" style="1" hidden="1"/>
    <col min="11267" max="11520" width="9.140625" style="1" hidden="1"/>
    <col min="11521" max="11521" width="33" style="1" hidden="1"/>
    <col min="11522" max="11522" width="14.42578125" style="1" hidden="1"/>
    <col min="11523" max="11776" width="9.140625" style="1" hidden="1"/>
    <col min="11777" max="11777" width="33" style="1" hidden="1"/>
    <col min="11778" max="11778" width="14.42578125" style="1" hidden="1"/>
    <col min="11779" max="12032" width="9.140625" style="1" hidden="1"/>
    <col min="12033" max="12033" width="33" style="1" hidden="1"/>
    <col min="12034" max="12034" width="14.42578125" style="1" hidden="1"/>
    <col min="12035" max="12288" width="9.140625" style="1" hidden="1"/>
    <col min="12289" max="12289" width="33" style="1" hidden="1"/>
    <col min="12290" max="12290" width="14.42578125" style="1" hidden="1"/>
    <col min="12291" max="12544" width="9.140625" style="1" hidden="1"/>
    <col min="12545" max="12545" width="33" style="1" hidden="1"/>
    <col min="12546" max="12546" width="14.42578125" style="1" hidden="1"/>
    <col min="12547" max="12800" width="9.140625" style="1" hidden="1"/>
    <col min="12801" max="12801" width="33" style="1" hidden="1"/>
    <col min="12802" max="12802" width="14.42578125" style="1" hidden="1"/>
    <col min="12803" max="13056" width="9.140625" style="1" hidden="1"/>
    <col min="13057" max="13057" width="33" style="1" hidden="1"/>
    <col min="13058" max="13058" width="14.42578125" style="1" hidden="1"/>
    <col min="13059" max="13312" width="9.140625" style="1" hidden="1"/>
    <col min="13313" max="13313" width="33" style="1" hidden="1"/>
    <col min="13314" max="13314" width="14.42578125" style="1" hidden="1"/>
    <col min="13315" max="13568" width="9.140625" style="1" hidden="1"/>
    <col min="13569" max="13569" width="33" style="1" hidden="1"/>
    <col min="13570" max="13570" width="14.42578125" style="1" hidden="1"/>
    <col min="13571" max="13824" width="9.140625" style="1" hidden="1"/>
    <col min="13825" max="13825" width="33" style="1" hidden="1"/>
    <col min="13826" max="13826" width="14.42578125" style="1" hidden="1"/>
    <col min="13827" max="14080" width="9.140625" style="1" hidden="1"/>
    <col min="14081" max="14081" width="33" style="1" hidden="1"/>
    <col min="14082" max="14082" width="14.42578125" style="1" hidden="1"/>
    <col min="14083" max="14336" width="9.140625" style="1" hidden="1"/>
    <col min="14337" max="14337" width="33" style="1" hidden="1"/>
    <col min="14338" max="14338" width="14.42578125" style="1" hidden="1"/>
    <col min="14339" max="14592" width="9.140625" style="1" hidden="1"/>
    <col min="14593" max="14593" width="33" style="1" hidden="1"/>
    <col min="14594" max="14594" width="14.42578125" style="1" hidden="1"/>
    <col min="14595" max="14848" width="9.140625" style="1" hidden="1"/>
    <col min="14849" max="14849" width="33" style="1" hidden="1"/>
    <col min="14850" max="14850" width="14.42578125" style="1" hidden="1"/>
    <col min="14851" max="15104" width="9.140625" style="1" hidden="1"/>
    <col min="15105" max="15105" width="33" style="1" hidden="1"/>
    <col min="15106" max="15106" width="14.42578125" style="1" hidden="1"/>
    <col min="15107" max="15360" width="9.140625" style="1" hidden="1"/>
    <col min="15361" max="15361" width="33" style="1" hidden="1"/>
    <col min="15362" max="15362" width="14.42578125" style="1" hidden="1"/>
    <col min="15363" max="15616" width="9.140625" style="1" hidden="1"/>
    <col min="15617" max="15617" width="33" style="1" hidden="1"/>
    <col min="15618" max="15618" width="14.42578125" style="1" hidden="1"/>
    <col min="15619" max="15872" width="9.140625" style="1" hidden="1"/>
    <col min="15873" max="15873" width="33" style="1" hidden="1"/>
    <col min="15874" max="15874" width="14.42578125" style="1" hidden="1"/>
    <col min="15875" max="16128" width="9.140625" style="1" hidden="1"/>
    <col min="16129" max="16129" width="33" style="1" hidden="1"/>
    <col min="16130" max="16130" width="14.42578125" style="1" hidden="1"/>
    <col min="16131" max="16384" width="9.140625" style="1" hidden="1"/>
  </cols>
  <sheetData>
    <row r="1" spans="1:4" x14ac:dyDescent="0.25"/>
    <row r="2" spans="1:4" x14ac:dyDescent="0.25"/>
    <row r="3" spans="1:4" x14ac:dyDescent="0.25">
      <c r="A3" s="49" t="s">
        <v>149</v>
      </c>
      <c r="B3" s="49" t="s">
        <v>15</v>
      </c>
    </row>
    <row r="4" spans="1:4" x14ac:dyDescent="0.25">
      <c r="A4" s="53" t="s">
        <v>150</v>
      </c>
      <c r="B4" s="54">
        <v>35.4</v>
      </c>
      <c r="C4" s="1">
        <v>20</v>
      </c>
      <c r="D4" s="1">
        <v>75</v>
      </c>
    </row>
    <row r="5" spans="1:4" x14ac:dyDescent="0.25">
      <c r="A5" s="53" t="s">
        <v>153</v>
      </c>
      <c r="B5" s="54">
        <v>37.1</v>
      </c>
      <c r="C5" s="1">
        <v>20</v>
      </c>
      <c r="D5" s="1">
        <v>75</v>
      </c>
    </row>
    <row r="6" spans="1:4" x14ac:dyDescent="0.25">
      <c r="A6" s="53" t="s">
        <v>123</v>
      </c>
      <c r="B6" s="54">
        <v>38.9</v>
      </c>
      <c r="C6" s="1">
        <v>20</v>
      </c>
      <c r="D6" s="1">
        <v>75</v>
      </c>
    </row>
    <row r="7" spans="1:4" x14ac:dyDescent="0.25">
      <c r="A7" s="50" t="s">
        <v>24</v>
      </c>
      <c r="B7" s="51">
        <v>44</v>
      </c>
      <c r="C7" s="1">
        <v>20</v>
      </c>
      <c r="D7" s="1">
        <v>75</v>
      </c>
    </row>
    <row r="8" spans="1:4" x14ac:dyDescent="0.25">
      <c r="A8" s="50" t="s">
        <v>101</v>
      </c>
      <c r="B8" s="51">
        <v>46.3</v>
      </c>
      <c r="C8" s="1">
        <v>20</v>
      </c>
      <c r="D8" s="1">
        <v>75</v>
      </c>
    </row>
    <row r="9" spans="1:4" x14ac:dyDescent="0.25">
      <c r="A9" s="50" t="s">
        <v>151</v>
      </c>
      <c r="B9" s="51">
        <v>47.8</v>
      </c>
      <c r="C9" s="1">
        <v>20</v>
      </c>
      <c r="D9" s="1">
        <v>75</v>
      </c>
    </row>
    <row r="10" spans="1:4" x14ac:dyDescent="0.25">
      <c r="A10" s="50" t="s">
        <v>134</v>
      </c>
      <c r="B10" s="51">
        <v>50.9</v>
      </c>
      <c r="C10" s="1">
        <v>20</v>
      </c>
      <c r="D10" s="1">
        <v>75</v>
      </c>
    </row>
    <row r="11" spans="1:4" x14ac:dyDescent="0.25">
      <c r="A11" s="50" t="s">
        <v>152</v>
      </c>
      <c r="B11" s="51">
        <v>56</v>
      </c>
      <c r="C11" s="1">
        <v>20</v>
      </c>
      <c r="D11" s="1">
        <v>75</v>
      </c>
    </row>
    <row r="12" spans="1:4" x14ac:dyDescent="0.25"/>
    <row r="13" spans="1:4" x14ac:dyDescent="0.25"/>
    <row r="14" spans="1:4" x14ac:dyDescent="0.25"/>
    <row r="15" spans="1:4" x14ac:dyDescent="0.25"/>
    <row r="16" spans="1:4" x14ac:dyDescent="0.25"/>
  </sheetData>
  <autoFilter ref="A3:B3" xr:uid="{C9FAA2FE-8FC5-46AF-A4F8-2078D3796834}">
    <sortState xmlns:xlrd2="http://schemas.microsoft.com/office/spreadsheetml/2017/richdata2" ref="A4:B11">
      <sortCondition ref="B3"/>
    </sortState>
  </autoFilter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MUESTRA</vt:lpstr>
      <vt:lpstr>FICHA TÉCNICA</vt:lpstr>
      <vt:lpstr>TABULACIÓN</vt:lpstr>
      <vt:lpstr>RESULTADOS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 Moreno Hernández</dc:creator>
  <cp:lastModifiedBy>Liliana Moreno Hernández</cp:lastModifiedBy>
  <dcterms:created xsi:type="dcterms:W3CDTF">2020-06-21T17:51:07Z</dcterms:created>
  <dcterms:modified xsi:type="dcterms:W3CDTF">2020-07-12T14:18:21Z</dcterms:modified>
</cp:coreProperties>
</file>